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EstaPastaDeTrabalho" defaultThemeVersion="166925"/>
  <mc:AlternateContent xmlns:mc="http://schemas.openxmlformats.org/markup-compatibility/2006">
    <mc:Choice Requires="x15">
      <x15ac:absPath xmlns:x15ac="http://schemas.microsoft.com/office/spreadsheetml/2010/11/ac" url="R:\CPL\2024\DILOG-DITEC 2024\CACs 08059.001121-2024-91\SEI\PLANILHAS DIGITADOR\PRONTAS\"/>
    </mc:Choice>
  </mc:AlternateContent>
  <xr:revisionPtr revIDLastSave="0" documentId="13_ncr:1_{7173B38E-2953-4978-A58C-A6F9B52C019E}" xr6:coauthVersionLast="47" xr6:coauthVersionMax="47" xr10:uidLastSave="{00000000-0000-0000-0000-000000000000}"/>
  <bookViews>
    <workbookView xWindow="57480" yWindow="-120" windowWidth="29040" windowHeight="15720" firstSheet="11" activeTab="15" xr2:uid="{39283099-A684-4516-9E42-1156C950E10A}"/>
  </bookViews>
  <sheets>
    <sheet name="Item 103 São Paulo" sheetId="120" r:id="rId1"/>
    <sheet name="Item 104 Araçatuba" sheetId="119" r:id="rId2"/>
    <sheet name="Item 105 Araraquara" sheetId="118" r:id="rId3"/>
    <sheet name="Item 106 Bauru" sheetId="117" r:id="rId4"/>
    <sheet name="Item 107 Campinas" sheetId="116" r:id="rId5"/>
    <sheet name="Item 108 Cruzeiro" sheetId="115" r:id="rId6"/>
    <sheet name="Item 109 Jales" sheetId="114" r:id="rId7"/>
    <sheet name="Item 110 Marília" sheetId="113" r:id="rId8"/>
    <sheet name="Item 111 Piracibaca" sheetId="112" r:id="rId9"/>
    <sheet name="Item 112 Presidente Prudente" sheetId="111" r:id="rId10"/>
    <sheet name="Item 113 Ribeirão Preto" sheetId="110" r:id="rId11"/>
    <sheet name="Item 114 Santos" sheetId="109" r:id="rId12"/>
    <sheet name="Item 115 São José do Preto" sheetId="108" r:id="rId13"/>
    <sheet name="Item 116 São José dos Campos" sheetId="107" r:id="rId14"/>
    <sheet name="Item 117 São Sebastião" sheetId="106" r:id="rId15"/>
    <sheet name="Item 118 Sorocaba" sheetId="121" r:id="rId1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54" i="121" l="1"/>
  <c r="I63" i="121" s="1"/>
  <c r="I71" i="121" s="1"/>
  <c r="I63" i="106"/>
  <c r="I54" i="107"/>
  <c r="I54" i="108"/>
  <c r="I54" i="109"/>
  <c r="I54" i="112"/>
  <c r="I63" i="112" s="1"/>
  <c r="I71" i="112" s="1"/>
  <c r="I54" i="113"/>
  <c r="I63" i="113" s="1"/>
  <c r="I71" i="113" s="1"/>
  <c r="I54" i="115"/>
  <c r="I63" i="115" s="1"/>
  <c r="I71" i="115" s="1"/>
  <c r="I54" i="116"/>
  <c r="I63" i="116" s="1"/>
  <c r="I71" i="116" s="1"/>
  <c r="I54" i="118"/>
  <c r="I63" i="118" s="1"/>
  <c r="I71" i="118" s="1"/>
  <c r="I54" i="119"/>
  <c r="I63" i="119" s="1"/>
  <c r="I71" i="119" s="1"/>
  <c r="F125" i="121"/>
  <c r="I111" i="121"/>
  <c r="H136" i="121" s="1"/>
  <c r="I94" i="121"/>
  <c r="I93" i="121"/>
  <c r="I92" i="121"/>
  <c r="I91" i="121"/>
  <c r="I90" i="121"/>
  <c r="I89" i="121"/>
  <c r="I95" i="121" s="1"/>
  <c r="I82" i="121"/>
  <c r="I81" i="121"/>
  <c r="I80" i="121"/>
  <c r="I79" i="121"/>
  <c r="I83" i="121" s="1"/>
  <c r="I78" i="121"/>
  <c r="I77" i="121"/>
  <c r="I62" i="121"/>
  <c r="I59" i="121"/>
  <c r="H46" i="121"/>
  <c r="H48" i="121" s="1"/>
  <c r="H41" i="121"/>
  <c r="H33" i="121"/>
  <c r="I23" i="121"/>
  <c r="I24" i="121" s="1"/>
  <c r="F125" i="120"/>
  <c r="I111" i="120"/>
  <c r="H136" i="120" s="1"/>
  <c r="I94" i="120"/>
  <c r="I93" i="120"/>
  <c r="I92" i="120"/>
  <c r="I91" i="120"/>
  <c r="I90" i="120"/>
  <c r="I89" i="120"/>
  <c r="I95" i="120" s="1"/>
  <c r="I82" i="120"/>
  <c r="I81" i="120"/>
  <c r="I80" i="120"/>
  <c r="I79" i="120"/>
  <c r="I78" i="120"/>
  <c r="I77" i="120"/>
  <c r="I83" i="120" s="1"/>
  <c r="I62" i="120"/>
  <c r="I59" i="120"/>
  <c r="I54" i="120"/>
  <c r="I63" i="120" s="1"/>
  <c r="I71" i="120" s="1"/>
  <c r="H41" i="120"/>
  <c r="H46" i="120" s="1"/>
  <c r="H48" i="120" s="1"/>
  <c r="H33" i="120"/>
  <c r="I23" i="120"/>
  <c r="I24" i="120" s="1"/>
  <c r="F125" i="119"/>
  <c r="I111" i="119"/>
  <c r="H136" i="119" s="1"/>
  <c r="I94" i="119"/>
  <c r="I93" i="119"/>
  <c r="I92" i="119"/>
  <c r="I91" i="119"/>
  <c r="I90" i="119"/>
  <c r="I89" i="119"/>
  <c r="I95" i="119" s="1"/>
  <c r="I82" i="119"/>
  <c r="I81" i="119"/>
  <c r="I80" i="119"/>
  <c r="I79" i="119"/>
  <c r="I78" i="119"/>
  <c r="I77" i="119"/>
  <c r="I83" i="119" s="1"/>
  <c r="I62" i="119"/>
  <c r="I59" i="119"/>
  <c r="H41" i="119"/>
  <c r="H46" i="119" s="1"/>
  <c r="H48" i="119" s="1"/>
  <c r="H33" i="119"/>
  <c r="I23" i="119"/>
  <c r="I24" i="119" s="1"/>
  <c r="F125" i="118"/>
  <c r="I111" i="118"/>
  <c r="H136" i="118" s="1"/>
  <c r="I94" i="118"/>
  <c r="I93" i="118"/>
  <c r="I92" i="118"/>
  <c r="I91" i="118"/>
  <c r="I90" i="118"/>
  <c r="I89" i="118"/>
  <c r="I95" i="118" s="1"/>
  <c r="I82" i="118"/>
  <c r="I81" i="118"/>
  <c r="I80" i="118"/>
  <c r="I79" i="118"/>
  <c r="I78" i="118"/>
  <c r="I77" i="118"/>
  <c r="I83" i="118" s="1"/>
  <c r="I59" i="118"/>
  <c r="I62" i="118" s="1"/>
  <c r="H41" i="118"/>
  <c r="H46" i="118" s="1"/>
  <c r="H48" i="118" s="1"/>
  <c r="H33" i="118"/>
  <c r="I23" i="118"/>
  <c r="I24" i="118" s="1"/>
  <c r="H136" i="117"/>
  <c r="F125" i="117"/>
  <c r="I111" i="117"/>
  <c r="I94" i="117"/>
  <c r="I93" i="117"/>
  <c r="I92" i="117"/>
  <c r="I91" i="117"/>
  <c r="I90" i="117"/>
  <c r="I95" i="117" s="1"/>
  <c r="I89" i="117"/>
  <c r="I82" i="117"/>
  <c r="I81" i="117"/>
  <c r="I80" i="117"/>
  <c r="I79" i="117"/>
  <c r="I78" i="117"/>
  <c r="I77" i="117"/>
  <c r="I83" i="117" s="1"/>
  <c r="I62" i="117"/>
  <c r="I59" i="117"/>
  <c r="I54" i="117"/>
  <c r="I63" i="117" s="1"/>
  <c r="I71" i="117" s="1"/>
  <c r="H41" i="117"/>
  <c r="H46" i="117" s="1"/>
  <c r="H48" i="117" s="1"/>
  <c r="H33" i="117"/>
  <c r="I23" i="117"/>
  <c r="I24" i="117" s="1"/>
  <c r="H136" i="116"/>
  <c r="F125" i="116"/>
  <c r="I111" i="116"/>
  <c r="I94" i="116"/>
  <c r="I93" i="116"/>
  <c r="I92" i="116"/>
  <c r="I91" i="116"/>
  <c r="I90" i="116"/>
  <c r="I95" i="116" s="1"/>
  <c r="I89" i="116"/>
  <c r="I82" i="116"/>
  <c r="I81" i="116"/>
  <c r="I80" i="116"/>
  <c r="I79" i="116"/>
  <c r="I78" i="116"/>
  <c r="I77" i="116"/>
  <c r="I83" i="116" s="1"/>
  <c r="I62" i="116"/>
  <c r="I59" i="116"/>
  <c r="H41" i="116"/>
  <c r="H46" i="116" s="1"/>
  <c r="H48" i="116" s="1"/>
  <c r="H33" i="116"/>
  <c r="I23" i="116"/>
  <c r="I24" i="116" s="1"/>
  <c r="F125" i="115"/>
  <c r="I111" i="115"/>
  <c r="H136" i="115" s="1"/>
  <c r="I94" i="115"/>
  <c r="I93" i="115"/>
  <c r="I92" i="115"/>
  <c r="I91" i="115"/>
  <c r="I90" i="115"/>
  <c r="I89" i="115"/>
  <c r="I95" i="115" s="1"/>
  <c r="I82" i="115"/>
  <c r="I81" i="115"/>
  <c r="I80" i="115"/>
  <c r="I79" i="115"/>
  <c r="I78" i="115"/>
  <c r="I77" i="115"/>
  <c r="I83" i="115" s="1"/>
  <c r="I59" i="115"/>
  <c r="I62" i="115" s="1"/>
  <c r="H41" i="115"/>
  <c r="H46" i="115" s="1"/>
  <c r="H48" i="115" s="1"/>
  <c r="H33" i="115"/>
  <c r="I23" i="115"/>
  <c r="I24" i="115" s="1"/>
  <c r="F125" i="114"/>
  <c r="I111" i="114"/>
  <c r="H136" i="114" s="1"/>
  <c r="I94" i="114"/>
  <c r="I93" i="114"/>
  <c r="I92" i="114"/>
  <c r="I91" i="114"/>
  <c r="I90" i="114"/>
  <c r="I89" i="114"/>
  <c r="I95" i="114" s="1"/>
  <c r="I82" i="114"/>
  <c r="I81" i="114"/>
  <c r="I80" i="114"/>
  <c r="I79" i="114"/>
  <c r="I83" i="114" s="1"/>
  <c r="I78" i="114"/>
  <c r="I77" i="114"/>
  <c r="I59" i="114"/>
  <c r="I62" i="114" s="1"/>
  <c r="I63" i="114"/>
  <c r="I71" i="114" s="1"/>
  <c r="H41" i="114"/>
  <c r="H46" i="114" s="1"/>
  <c r="H48" i="114" s="1"/>
  <c r="H33" i="114"/>
  <c r="I23" i="114"/>
  <c r="I24" i="114" s="1"/>
  <c r="F125" i="113"/>
  <c r="I111" i="113"/>
  <c r="H136" i="113" s="1"/>
  <c r="I94" i="113"/>
  <c r="I93" i="113"/>
  <c r="I92" i="113"/>
  <c r="I91" i="113"/>
  <c r="I90" i="113"/>
  <c r="I89" i="113"/>
  <c r="I95" i="113" s="1"/>
  <c r="I82" i="113"/>
  <c r="I81" i="113"/>
  <c r="I80" i="113"/>
  <c r="I79" i="113"/>
  <c r="I78" i="113"/>
  <c r="I77" i="113"/>
  <c r="I83" i="113" s="1"/>
  <c r="I59" i="113"/>
  <c r="I62" i="113" s="1"/>
  <c r="H41" i="113"/>
  <c r="H46" i="113" s="1"/>
  <c r="H48" i="113" s="1"/>
  <c r="H33" i="113"/>
  <c r="I23" i="113"/>
  <c r="I24" i="113" s="1"/>
  <c r="F125" i="112"/>
  <c r="I111" i="112"/>
  <c r="H136" i="112" s="1"/>
  <c r="J94" i="112"/>
  <c r="I94" i="112"/>
  <c r="J93" i="112"/>
  <c r="I93" i="112"/>
  <c r="I92" i="112"/>
  <c r="I91" i="112"/>
  <c r="J90" i="112"/>
  <c r="I90" i="112"/>
  <c r="J89" i="112"/>
  <c r="I89" i="112"/>
  <c r="I95" i="112" s="1"/>
  <c r="I82" i="112"/>
  <c r="J81" i="112"/>
  <c r="I81" i="112"/>
  <c r="J80" i="112"/>
  <c r="I80" i="112"/>
  <c r="I79" i="112"/>
  <c r="I78" i="112"/>
  <c r="I83" i="112" s="1"/>
  <c r="J77" i="112"/>
  <c r="I77" i="112"/>
  <c r="I59" i="112"/>
  <c r="I62" i="112" s="1"/>
  <c r="H41" i="112"/>
  <c r="H46" i="112" s="1"/>
  <c r="H48" i="112" s="1"/>
  <c r="H33" i="112"/>
  <c r="I31" i="112"/>
  <c r="I24" i="112"/>
  <c r="H132" i="112" s="1"/>
  <c r="I23" i="112"/>
  <c r="F125" i="111"/>
  <c r="I111" i="111"/>
  <c r="H136" i="111" s="1"/>
  <c r="I94" i="111"/>
  <c r="I93" i="111"/>
  <c r="I92" i="111"/>
  <c r="I91" i="111"/>
  <c r="I90" i="111"/>
  <c r="I89" i="111"/>
  <c r="I95" i="111" s="1"/>
  <c r="I82" i="111"/>
  <c r="I81" i="111"/>
  <c r="I80" i="111"/>
  <c r="I79" i="111"/>
  <c r="I78" i="111"/>
  <c r="I77" i="111"/>
  <c r="I83" i="111" s="1"/>
  <c r="I59" i="111"/>
  <c r="I62" i="111" s="1"/>
  <c r="I54" i="111"/>
  <c r="I63" i="111" s="1"/>
  <c r="I71" i="111" s="1"/>
  <c r="H41" i="111"/>
  <c r="H46" i="111" s="1"/>
  <c r="H48" i="111" s="1"/>
  <c r="H33" i="111"/>
  <c r="I23" i="111"/>
  <c r="I24" i="111" s="1"/>
  <c r="F125" i="110"/>
  <c r="I111" i="110"/>
  <c r="H136" i="110" s="1"/>
  <c r="I94" i="110"/>
  <c r="I93" i="110"/>
  <c r="I92" i="110"/>
  <c r="I91" i="110"/>
  <c r="I90" i="110"/>
  <c r="I89" i="110"/>
  <c r="I95" i="110" s="1"/>
  <c r="I82" i="110"/>
  <c r="I81" i="110"/>
  <c r="I80" i="110"/>
  <c r="I79" i="110"/>
  <c r="I78" i="110"/>
  <c r="I77" i="110"/>
  <c r="I83" i="110" s="1"/>
  <c r="I62" i="110"/>
  <c r="I59" i="110"/>
  <c r="I54" i="110"/>
  <c r="I63" i="110" s="1"/>
  <c r="I71" i="110" s="1"/>
  <c r="H41" i="110"/>
  <c r="H46" i="110" s="1"/>
  <c r="H48" i="110" s="1"/>
  <c r="H33" i="110"/>
  <c r="I24" i="110"/>
  <c r="J92" i="110" s="1"/>
  <c r="I23" i="110"/>
  <c r="F125" i="109"/>
  <c r="I111" i="109"/>
  <c r="H136" i="109" s="1"/>
  <c r="I94" i="109"/>
  <c r="I93" i="109"/>
  <c r="I92" i="109"/>
  <c r="I91" i="109"/>
  <c r="I90" i="109"/>
  <c r="I89" i="109"/>
  <c r="I95" i="109" s="1"/>
  <c r="I82" i="109"/>
  <c r="I81" i="109"/>
  <c r="I80" i="109"/>
  <c r="I79" i="109"/>
  <c r="I83" i="109" s="1"/>
  <c r="I78" i="109"/>
  <c r="I77" i="109"/>
  <c r="I62" i="109"/>
  <c r="I59" i="109"/>
  <c r="I63" i="109"/>
  <c r="I71" i="109" s="1"/>
  <c r="H41" i="109"/>
  <c r="H46" i="109" s="1"/>
  <c r="H48" i="109" s="1"/>
  <c r="H33" i="109"/>
  <c r="I23" i="109"/>
  <c r="I24" i="109" s="1"/>
  <c r="F125" i="108"/>
  <c r="I111" i="108"/>
  <c r="H136" i="108" s="1"/>
  <c r="I94" i="108"/>
  <c r="I93" i="108"/>
  <c r="I92" i="108"/>
  <c r="I91" i="108"/>
  <c r="I90" i="108"/>
  <c r="I89" i="108"/>
  <c r="I95" i="108" s="1"/>
  <c r="I82" i="108"/>
  <c r="I81" i="108"/>
  <c r="I80" i="108"/>
  <c r="I79" i="108"/>
  <c r="I78" i="108"/>
  <c r="I77" i="108"/>
  <c r="I83" i="108" s="1"/>
  <c r="I59" i="108"/>
  <c r="I62" i="108" s="1"/>
  <c r="H41" i="108"/>
  <c r="H46" i="108" s="1"/>
  <c r="H48" i="108" s="1"/>
  <c r="H33" i="108"/>
  <c r="I23" i="108"/>
  <c r="I24" i="108" s="1"/>
  <c r="H136" i="107"/>
  <c r="F125" i="107"/>
  <c r="I111" i="107"/>
  <c r="I95" i="107"/>
  <c r="I94" i="107"/>
  <c r="I93" i="107"/>
  <c r="I92" i="107"/>
  <c r="I91" i="107"/>
  <c r="I90" i="107"/>
  <c r="I89" i="107"/>
  <c r="I82" i="107"/>
  <c r="I81" i="107"/>
  <c r="I80" i="107"/>
  <c r="I79" i="107"/>
  <c r="I78" i="107"/>
  <c r="I83" i="107" s="1"/>
  <c r="I77" i="107"/>
  <c r="I62" i="107"/>
  <c r="I63" i="107" s="1"/>
  <c r="I71" i="107" s="1"/>
  <c r="I59" i="107"/>
  <c r="H41" i="107"/>
  <c r="H46" i="107" s="1"/>
  <c r="H48" i="107" s="1"/>
  <c r="H33" i="107"/>
  <c r="I23" i="107"/>
  <c r="I24" i="107" s="1"/>
  <c r="H132" i="121" l="1"/>
  <c r="J92" i="121"/>
  <c r="J78" i="121"/>
  <c r="J94" i="121"/>
  <c r="J90" i="121"/>
  <c r="J81" i="121"/>
  <c r="J77" i="121"/>
  <c r="J79" i="121"/>
  <c r="I32" i="121"/>
  <c r="J91" i="121"/>
  <c r="J93" i="121"/>
  <c r="J89" i="121"/>
  <c r="J95" i="121" s="1"/>
  <c r="I100" i="121" s="1"/>
  <c r="I102" i="121" s="1"/>
  <c r="H135" i="121" s="1"/>
  <c r="J80" i="121"/>
  <c r="I31" i="121"/>
  <c r="J82" i="121"/>
  <c r="H132" i="120"/>
  <c r="J92" i="120"/>
  <c r="J79" i="120"/>
  <c r="I32" i="120"/>
  <c r="J93" i="120"/>
  <c r="J91" i="120"/>
  <c r="J82" i="120"/>
  <c r="J78" i="120"/>
  <c r="J80" i="120"/>
  <c r="J89" i="120"/>
  <c r="J94" i="120"/>
  <c r="J90" i="120"/>
  <c r="J81" i="120"/>
  <c r="J77" i="120"/>
  <c r="I31" i="120"/>
  <c r="H132" i="119"/>
  <c r="J92" i="119"/>
  <c r="J79" i="119"/>
  <c r="I32" i="119"/>
  <c r="J89" i="119"/>
  <c r="I31" i="119"/>
  <c r="J91" i="119"/>
  <c r="J82" i="119"/>
  <c r="J78" i="119"/>
  <c r="J80" i="119"/>
  <c r="J94" i="119"/>
  <c r="J90" i="119"/>
  <c r="J81" i="119"/>
  <c r="J77" i="119"/>
  <c r="J93" i="119"/>
  <c r="H132" i="118"/>
  <c r="J90" i="118"/>
  <c r="J77" i="118"/>
  <c r="I42" i="118"/>
  <c r="J92" i="118"/>
  <c r="J79" i="118"/>
  <c r="J81" i="118"/>
  <c r="J93" i="118"/>
  <c r="J94" i="118"/>
  <c r="J80" i="118"/>
  <c r="J91" i="118"/>
  <c r="J82" i="118"/>
  <c r="J78" i="118"/>
  <c r="I45" i="118"/>
  <c r="J89" i="118"/>
  <c r="I31" i="118"/>
  <c r="I33" i="118" s="1"/>
  <c r="I69" i="118" s="1"/>
  <c r="I32" i="118"/>
  <c r="H132" i="117"/>
  <c r="J92" i="117"/>
  <c r="J79" i="117"/>
  <c r="J93" i="117"/>
  <c r="J80" i="117"/>
  <c r="J91" i="117"/>
  <c r="J82" i="117"/>
  <c r="J78" i="117"/>
  <c r="I32" i="117"/>
  <c r="J89" i="117"/>
  <c r="J95" i="117" s="1"/>
  <c r="I100" i="117" s="1"/>
  <c r="I102" i="117" s="1"/>
  <c r="H135" i="117" s="1"/>
  <c r="J94" i="117"/>
  <c r="J90" i="117"/>
  <c r="J81" i="117"/>
  <c r="J77" i="117"/>
  <c r="J83" i="117" s="1"/>
  <c r="H134" i="117" s="1"/>
  <c r="I31" i="117"/>
  <c r="H132" i="116"/>
  <c r="I32" i="116"/>
  <c r="J92" i="116"/>
  <c r="J79" i="116"/>
  <c r="J80" i="116"/>
  <c r="I40" i="116"/>
  <c r="J91" i="116"/>
  <c r="J82" i="116"/>
  <c r="J78" i="116"/>
  <c r="I39" i="116"/>
  <c r="J89" i="116"/>
  <c r="I45" i="116"/>
  <c r="J93" i="116"/>
  <c r="J94" i="116"/>
  <c r="J90" i="116"/>
  <c r="J81" i="116"/>
  <c r="J77" i="116"/>
  <c r="J83" i="116" s="1"/>
  <c r="H134" i="116" s="1"/>
  <c r="I31" i="116"/>
  <c r="I33" i="116" s="1"/>
  <c r="I69" i="116" s="1"/>
  <c r="H132" i="115"/>
  <c r="J94" i="115"/>
  <c r="J77" i="115"/>
  <c r="J92" i="115"/>
  <c r="J79" i="115"/>
  <c r="I47" i="115"/>
  <c r="J81" i="115"/>
  <c r="I32" i="115"/>
  <c r="J93" i="115"/>
  <c r="I44" i="115"/>
  <c r="J89" i="115"/>
  <c r="J95" i="115" s="1"/>
  <c r="I100" i="115" s="1"/>
  <c r="I102" i="115" s="1"/>
  <c r="H135" i="115" s="1"/>
  <c r="J91" i="115"/>
  <c r="J82" i="115"/>
  <c r="J78" i="115"/>
  <c r="J90" i="115"/>
  <c r="J80" i="115"/>
  <c r="I45" i="115"/>
  <c r="I31" i="115"/>
  <c r="I33" i="115" s="1"/>
  <c r="I69" i="115" s="1"/>
  <c r="H132" i="114"/>
  <c r="J92" i="114"/>
  <c r="J91" i="114"/>
  <c r="J82" i="114"/>
  <c r="J78" i="114"/>
  <c r="J90" i="114"/>
  <c r="J81" i="114"/>
  <c r="J77" i="114"/>
  <c r="J79" i="114"/>
  <c r="J94" i="114"/>
  <c r="I31" i="114"/>
  <c r="I32" i="114"/>
  <c r="J93" i="114"/>
  <c r="J89" i="114"/>
  <c r="J80" i="114"/>
  <c r="H132" i="113"/>
  <c r="J92" i="113"/>
  <c r="J79" i="113"/>
  <c r="J81" i="113"/>
  <c r="J91" i="113"/>
  <c r="J82" i="113"/>
  <c r="J78" i="113"/>
  <c r="J94" i="113"/>
  <c r="J90" i="113"/>
  <c r="J77" i="113"/>
  <c r="I32" i="113"/>
  <c r="J93" i="113"/>
  <c r="J89" i="113"/>
  <c r="J80" i="113"/>
  <c r="I31" i="113"/>
  <c r="I33" i="112"/>
  <c r="I43" i="112" s="1"/>
  <c r="I32" i="112"/>
  <c r="J78" i="112"/>
  <c r="J83" i="112" s="1"/>
  <c r="H134" i="112" s="1"/>
  <c r="J82" i="112"/>
  <c r="J91" i="112"/>
  <c r="J95" i="112" s="1"/>
  <c r="I100" i="112" s="1"/>
  <c r="I102" i="112" s="1"/>
  <c r="H135" i="112" s="1"/>
  <c r="I40" i="112"/>
  <c r="I47" i="112"/>
  <c r="J79" i="112"/>
  <c r="J92" i="112"/>
  <c r="H132" i="111"/>
  <c r="I41" i="111"/>
  <c r="J77" i="111"/>
  <c r="J89" i="111"/>
  <c r="I42" i="111"/>
  <c r="J92" i="111"/>
  <c r="J79" i="111"/>
  <c r="I43" i="111"/>
  <c r="I40" i="111"/>
  <c r="J90" i="111"/>
  <c r="I44" i="111"/>
  <c r="I31" i="111"/>
  <c r="I33" i="111" s="1"/>
  <c r="I69" i="111" s="1"/>
  <c r="J91" i="111"/>
  <c r="J82" i="111"/>
  <c r="J78" i="111"/>
  <c r="I39" i="111"/>
  <c r="J94" i="111"/>
  <c r="I32" i="111"/>
  <c r="J93" i="111"/>
  <c r="I45" i="111"/>
  <c r="J81" i="111"/>
  <c r="J80" i="111"/>
  <c r="J89" i="110"/>
  <c r="J77" i="110"/>
  <c r="J81" i="110"/>
  <c r="J90" i="110"/>
  <c r="J94" i="110"/>
  <c r="I32" i="110"/>
  <c r="I31" i="110"/>
  <c r="J80" i="110"/>
  <c r="J78" i="110"/>
  <c r="J82" i="110"/>
  <c r="J91" i="110"/>
  <c r="H132" i="110"/>
  <c r="J93" i="110"/>
  <c r="J79" i="110"/>
  <c r="H132" i="109"/>
  <c r="J92" i="109"/>
  <c r="J79" i="109"/>
  <c r="J89" i="109"/>
  <c r="J95" i="109" s="1"/>
  <c r="I100" i="109" s="1"/>
  <c r="I102" i="109" s="1"/>
  <c r="H135" i="109" s="1"/>
  <c r="I42" i="109"/>
  <c r="J91" i="109"/>
  <c r="J82" i="109"/>
  <c r="J78" i="109"/>
  <c r="I45" i="109"/>
  <c r="J80" i="109"/>
  <c r="I31" i="109"/>
  <c r="I33" i="109" s="1"/>
  <c r="I69" i="109" s="1"/>
  <c r="J94" i="109"/>
  <c r="J90" i="109"/>
  <c r="J81" i="109"/>
  <c r="J77" i="109"/>
  <c r="J83" i="109" s="1"/>
  <c r="H134" i="109" s="1"/>
  <c r="I44" i="109"/>
  <c r="J93" i="109"/>
  <c r="I32" i="109"/>
  <c r="H132" i="108"/>
  <c r="J92" i="108"/>
  <c r="J79" i="108"/>
  <c r="J94" i="108"/>
  <c r="J91" i="108"/>
  <c r="J82" i="108"/>
  <c r="J78" i="108"/>
  <c r="J81" i="108"/>
  <c r="J90" i="108"/>
  <c r="J77" i="108"/>
  <c r="I31" i="108"/>
  <c r="I32" i="108"/>
  <c r="J93" i="108"/>
  <c r="J89" i="108"/>
  <c r="J80" i="108"/>
  <c r="I63" i="108"/>
  <c r="I71" i="108" s="1"/>
  <c r="H132" i="107"/>
  <c r="J92" i="107"/>
  <c r="J78" i="107"/>
  <c r="J94" i="107"/>
  <c r="J90" i="107"/>
  <c r="J81" i="107"/>
  <c r="J77" i="107"/>
  <c r="I32" i="107"/>
  <c r="J91" i="107"/>
  <c r="J79" i="107"/>
  <c r="J93" i="107"/>
  <c r="J89" i="107"/>
  <c r="J80" i="107"/>
  <c r="I31" i="107"/>
  <c r="I33" i="107" s="1"/>
  <c r="I69" i="107" s="1"/>
  <c r="J82" i="107"/>
  <c r="I59" i="106"/>
  <c r="J83" i="121" l="1"/>
  <c r="H134" i="121" s="1"/>
  <c r="I33" i="121"/>
  <c r="I33" i="120"/>
  <c r="J95" i="120"/>
  <c r="I100" i="120" s="1"/>
  <c r="I102" i="120" s="1"/>
  <c r="H135" i="120" s="1"/>
  <c r="J83" i="120"/>
  <c r="H134" i="120" s="1"/>
  <c r="I33" i="119"/>
  <c r="J95" i="119"/>
  <c r="I100" i="119" s="1"/>
  <c r="I102" i="119" s="1"/>
  <c r="H135" i="119" s="1"/>
  <c r="J83" i="119"/>
  <c r="H134" i="119" s="1"/>
  <c r="J95" i="118"/>
  <c r="I100" i="118" s="1"/>
  <c r="I102" i="118" s="1"/>
  <c r="H135" i="118" s="1"/>
  <c r="I40" i="118"/>
  <c r="I44" i="118"/>
  <c r="I39" i="118"/>
  <c r="J83" i="118"/>
  <c r="H134" i="118" s="1"/>
  <c r="I43" i="118"/>
  <c r="I47" i="118"/>
  <c r="I41" i="118"/>
  <c r="I33" i="117"/>
  <c r="J95" i="116"/>
  <c r="I100" i="116" s="1"/>
  <c r="I102" i="116" s="1"/>
  <c r="H135" i="116" s="1"/>
  <c r="I47" i="116"/>
  <c r="I43" i="116"/>
  <c r="I42" i="116"/>
  <c r="I44" i="116"/>
  <c r="I41" i="116"/>
  <c r="I46" i="116" s="1"/>
  <c r="I48" i="116" s="1"/>
  <c r="I70" i="116" s="1"/>
  <c r="I72" i="116" s="1"/>
  <c r="I39" i="115"/>
  <c r="I40" i="115"/>
  <c r="I43" i="115"/>
  <c r="I42" i="115"/>
  <c r="J83" i="115"/>
  <c r="H134" i="115" s="1"/>
  <c r="I41" i="115"/>
  <c r="J83" i="114"/>
  <c r="H134" i="114" s="1"/>
  <c r="J95" i="114"/>
  <c r="I100" i="114" s="1"/>
  <c r="I102" i="114" s="1"/>
  <c r="H135" i="114" s="1"/>
  <c r="I33" i="114"/>
  <c r="I33" i="113"/>
  <c r="J83" i="113"/>
  <c r="H134" i="113" s="1"/>
  <c r="J95" i="113"/>
  <c r="I100" i="113" s="1"/>
  <c r="I102" i="113" s="1"/>
  <c r="H135" i="113" s="1"/>
  <c r="I69" i="112"/>
  <c r="I44" i="112"/>
  <c r="I42" i="112"/>
  <c r="I39" i="112"/>
  <c r="I41" i="112"/>
  <c r="I45" i="112"/>
  <c r="I72" i="111"/>
  <c r="I47" i="111"/>
  <c r="J83" i="111"/>
  <c r="H134" i="111" s="1"/>
  <c r="I46" i="111"/>
  <c r="I48" i="111" s="1"/>
  <c r="I70" i="111" s="1"/>
  <c r="J95" i="111"/>
  <c r="I100" i="111" s="1"/>
  <c r="I102" i="111" s="1"/>
  <c r="H135" i="111" s="1"/>
  <c r="J95" i="110"/>
  <c r="I100" i="110" s="1"/>
  <c r="I102" i="110" s="1"/>
  <c r="H135" i="110" s="1"/>
  <c r="I33" i="110"/>
  <c r="J83" i="110"/>
  <c r="H134" i="110" s="1"/>
  <c r="I39" i="109"/>
  <c r="I46" i="109" s="1"/>
  <c r="I48" i="109" s="1"/>
  <c r="I70" i="109" s="1"/>
  <c r="I72" i="109" s="1"/>
  <c r="I47" i="109"/>
  <c r="I40" i="109"/>
  <c r="I43" i="109"/>
  <c r="I41" i="109"/>
  <c r="I33" i="108"/>
  <c r="J95" i="108"/>
  <c r="I100" i="108" s="1"/>
  <c r="I102" i="108" s="1"/>
  <c r="H135" i="108" s="1"/>
  <c r="J83" i="108"/>
  <c r="H134" i="108" s="1"/>
  <c r="I39" i="107"/>
  <c r="J95" i="107"/>
  <c r="I100" i="107" s="1"/>
  <c r="I102" i="107" s="1"/>
  <c r="H135" i="107" s="1"/>
  <c r="I42" i="107"/>
  <c r="I41" i="107"/>
  <c r="I45" i="107"/>
  <c r="I44" i="107"/>
  <c r="J83" i="107"/>
  <c r="H134" i="107" s="1"/>
  <c r="I40" i="107"/>
  <c r="I47" i="107"/>
  <c r="I43" i="107"/>
  <c r="I62" i="106"/>
  <c r="F125" i="106"/>
  <c r="I69" i="121" l="1"/>
  <c r="I43" i="121"/>
  <c r="I47" i="121"/>
  <c r="I44" i="121"/>
  <c r="I40" i="121"/>
  <c r="I42" i="121"/>
  <c r="I39" i="121"/>
  <c r="I45" i="121"/>
  <c r="I41" i="121"/>
  <c r="I69" i="120"/>
  <c r="I41" i="120"/>
  <c r="I40" i="120"/>
  <c r="I45" i="120"/>
  <c r="I44" i="120"/>
  <c r="I43" i="120"/>
  <c r="I42" i="120"/>
  <c r="I39" i="120"/>
  <c r="I46" i="120" s="1"/>
  <c r="I48" i="120" s="1"/>
  <c r="I70" i="120" s="1"/>
  <c r="I47" i="120"/>
  <c r="I69" i="119"/>
  <c r="I40" i="119"/>
  <c r="I42" i="119"/>
  <c r="I41" i="119"/>
  <c r="I45" i="119"/>
  <c r="I44" i="119"/>
  <c r="I43" i="119"/>
  <c r="I47" i="119"/>
  <c r="I39" i="119"/>
  <c r="I46" i="118"/>
  <c r="I48" i="118" s="1"/>
  <c r="I70" i="118" s="1"/>
  <c r="I72" i="118" s="1"/>
  <c r="I69" i="117"/>
  <c r="I41" i="117"/>
  <c r="I44" i="117"/>
  <c r="I42" i="117"/>
  <c r="I47" i="117"/>
  <c r="I40" i="117"/>
  <c r="I43" i="117"/>
  <c r="I39" i="117"/>
  <c r="I46" i="117" s="1"/>
  <c r="I48" i="117" s="1"/>
  <c r="I70" i="117" s="1"/>
  <c r="I45" i="117"/>
  <c r="H133" i="116"/>
  <c r="H137" i="116" s="1"/>
  <c r="G123" i="116"/>
  <c r="G118" i="116"/>
  <c r="G120" i="116"/>
  <c r="G117" i="116"/>
  <c r="G121" i="116"/>
  <c r="I46" i="115"/>
  <c r="I48" i="115" s="1"/>
  <c r="I70" i="115" s="1"/>
  <c r="I72" i="115" s="1"/>
  <c r="I69" i="114"/>
  <c r="I41" i="114"/>
  <c r="I47" i="114"/>
  <c r="I40" i="114"/>
  <c r="I42" i="114"/>
  <c r="I44" i="114"/>
  <c r="I43" i="114"/>
  <c r="I45" i="114"/>
  <c r="I39" i="114"/>
  <c r="I69" i="113"/>
  <c r="I41" i="113"/>
  <c r="I47" i="113"/>
  <c r="I45" i="113"/>
  <c r="I43" i="113"/>
  <c r="I44" i="113"/>
  <c r="I42" i="113"/>
  <c r="I39" i="113"/>
  <c r="I40" i="113"/>
  <c r="I46" i="112"/>
  <c r="I48" i="112" s="1"/>
  <c r="I70" i="112" s="1"/>
  <c r="I72" i="112"/>
  <c r="H133" i="111"/>
  <c r="H137" i="111" s="1"/>
  <c r="H139" i="111" s="1"/>
  <c r="H140" i="111" s="1"/>
  <c r="G118" i="111"/>
  <c r="G117" i="111"/>
  <c r="G125" i="111" s="1"/>
  <c r="H138" i="111" s="1"/>
  <c r="G123" i="111"/>
  <c r="G121" i="111"/>
  <c r="G120" i="111"/>
  <c r="I69" i="110"/>
  <c r="I44" i="110"/>
  <c r="I45" i="110"/>
  <c r="I43" i="110"/>
  <c r="I40" i="110"/>
  <c r="I39" i="110"/>
  <c r="I42" i="110"/>
  <c r="I47" i="110"/>
  <c r="I41" i="110"/>
  <c r="H133" i="109"/>
  <c r="H137" i="109" s="1"/>
  <c r="G123" i="109"/>
  <c r="G118" i="109"/>
  <c r="G117" i="109"/>
  <c r="G121" i="109"/>
  <c r="G120" i="109"/>
  <c r="I69" i="108"/>
  <c r="I45" i="108"/>
  <c r="I41" i="108"/>
  <c r="I40" i="108"/>
  <c r="I43" i="108"/>
  <c r="I44" i="108"/>
  <c r="I47" i="108"/>
  <c r="I39" i="108"/>
  <c r="I46" i="108" s="1"/>
  <c r="I48" i="108" s="1"/>
  <c r="I70" i="108" s="1"/>
  <c r="I42" i="108"/>
  <c r="I46" i="107"/>
  <c r="I48" i="107" s="1"/>
  <c r="I70" i="107" s="1"/>
  <c r="I72" i="107" s="1"/>
  <c r="H33" i="106"/>
  <c r="I94" i="106"/>
  <c r="I93" i="106"/>
  <c r="I92" i="106"/>
  <c r="I91" i="106"/>
  <c r="I90" i="106"/>
  <c r="I89" i="106"/>
  <c r="I82" i="106"/>
  <c r="I81" i="106"/>
  <c r="I80" i="106"/>
  <c r="I79" i="106"/>
  <c r="I78" i="106"/>
  <c r="I77" i="106"/>
  <c r="I46" i="121" l="1"/>
  <c r="I48" i="121" s="1"/>
  <c r="I70" i="121" s="1"/>
  <c r="I72" i="121" s="1"/>
  <c r="I72" i="120"/>
  <c r="I46" i="119"/>
  <c r="I48" i="119" s="1"/>
  <c r="I70" i="119" s="1"/>
  <c r="I72" i="119" s="1"/>
  <c r="H133" i="118"/>
  <c r="H137" i="118" s="1"/>
  <c r="G118" i="118"/>
  <c r="G117" i="118"/>
  <c r="G121" i="118"/>
  <c r="G123" i="118"/>
  <c r="G120" i="118"/>
  <c r="I72" i="117"/>
  <c r="G125" i="116"/>
  <c r="H138" i="116" s="1"/>
  <c r="H139" i="116" s="1"/>
  <c r="H140" i="116" s="1"/>
  <c r="H133" i="115"/>
  <c r="H137" i="115" s="1"/>
  <c r="G118" i="115"/>
  <c r="G117" i="115"/>
  <c r="G125" i="115" s="1"/>
  <c r="H138" i="115" s="1"/>
  <c r="G121" i="115"/>
  <c r="G120" i="115"/>
  <c r="G123" i="115"/>
  <c r="I46" i="114"/>
  <c r="I48" i="114" s="1"/>
  <c r="I70" i="114" s="1"/>
  <c r="I72" i="114" s="1"/>
  <c r="I46" i="113"/>
  <c r="I48" i="113" s="1"/>
  <c r="I70" i="113" s="1"/>
  <c r="I72" i="113" s="1"/>
  <c r="G120" i="112"/>
  <c r="H133" i="112"/>
  <c r="H137" i="112" s="1"/>
  <c r="G117" i="112"/>
  <c r="G123" i="112"/>
  <c r="G121" i="112"/>
  <c r="G118" i="112"/>
  <c r="I46" i="110"/>
  <c r="I48" i="110" s="1"/>
  <c r="I70" i="110" s="1"/>
  <c r="I72" i="110" s="1"/>
  <c r="G125" i="109"/>
  <c r="H138" i="109" s="1"/>
  <c r="H139" i="109" s="1"/>
  <c r="H140" i="109" s="1"/>
  <c r="I72" i="108"/>
  <c r="H133" i="107"/>
  <c r="H137" i="107" s="1"/>
  <c r="G123" i="107"/>
  <c r="G121" i="107"/>
  <c r="G118" i="107"/>
  <c r="G117" i="107"/>
  <c r="G125" i="107" s="1"/>
  <c r="H138" i="107" s="1"/>
  <c r="G120" i="107"/>
  <c r="I83" i="106"/>
  <c r="I95" i="106"/>
  <c r="G125" i="118" l="1"/>
  <c r="H138" i="118" s="1"/>
  <c r="H133" i="121"/>
  <c r="H137" i="121" s="1"/>
  <c r="G121" i="121"/>
  <c r="G120" i="121"/>
  <c r="G117" i="121"/>
  <c r="G123" i="121"/>
  <c r="G118" i="121"/>
  <c r="H133" i="120"/>
  <c r="H137" i="120" s="1"/>
  <c r="G121" i="120"/>
  <c r="G117" i="120"/>
  <c r="G125" i="120" s="1"/>
  <c r="H138" i="120" s="1"/>
  <c r="G123" i="120"/>
  <c r="G118" i="120"/>
  <c r="G120" i="120"/>
  <c r="H133" i="119"/>
  <c r="H137" i="119" s="1"/>
  <c r="G121" i="119"/>
  <c r="G120" i="119"/>
  <c r="G117" i="119"/>
  <c r="G118" i="119"/>
  <c r="G123" i="119"/>
  <c r="H139" i="118"/>
  <c r="H140" i="118" s="1"/>
  <c r="H133" i="117"/>
  <c r="H137" i="117" s="1"/>
  <c r="G123" i="117"/>
  <c r="G117" i="117"/>
  <c r="G120" i="117"/>
  <c r="G121" i="117"/>
  <c r="G118" i="117"/>
  <c r="H139" i="115"/>
  <c r="H140" i="115" s="1"/>
  <c r="H133" i="114"/>
  <c r="H137" i="114" s="1"/>
  <c r="G123" i="114"/>
  <c r="G118" i="114"/>
  <c r="G117" i="114"/>
  <c r="G125" i="114" s="1"/>
  <c r="H138" i="114" s="1"/>
  <c r="G120" i="114"/>
  <c r="G121" i="114"/>
  <c r="H133" i="113"/>
  <c r="H137" i="113" s="1"/>
  <c r="G121" i="113"/>
  <c r="G123" i="113"/>
  <c r="G118" i="113"/>
  <c r="G117" i="113"/>
  <c r="G120" i="113"/>
  <c r="G125" i="112"/>
  <c r="H138" i="112" s="1"/>
  <c r="H139" i="112" s="1"/>
  <c r="H140" i="112" s="1"/>
  <c r="H133" i="110"/>
  <c r="H137" i="110" s="1"/>
  <c r="G118" i="110"/>
  <c r="G123" i="110"/>
  <c r="G121" i="110"/>
  <c r="G120" i="110"/>
  <c r="G117" i="110"/>
  <c r="H133" i="108"/>
  <c r="H137" i="108" s="1"/>
  <c r="G123" i="108"/>
  <c r="G117" i="108"/>
  <c r="G120" i="108"/>
  <c r="G121" i="108"/>
  <c r="G118" i="108"/>
  <c r="H139" i="107"/>
  <c r="H140" i="107" s="1"/>
  <c r="I71" i="106"/>
  <c r="I111" i="106"/>
  <c r="H136" i="106" s="1"/>
  <c r="H41" i="106"/>
  <c r="H46" i="106" s="1"/>
  <c r="H48" i="106" s="1"/>
  <c r="I23" i="106"/>
  <c r="I24" i="106" s="1"/>
  <c r="G125" i="108" l="1"/>
  <c r="H138" i="108" s="1"/>
  <c r="H139" i="108" s="1"/>
  <c r="H140" i="108" s="1"/>
  <c r="G125" i="110"/>
  <c r="H138" i="110" s="1"/>
  <c r="G125" i="121"/>
  <c r="H138" i="121" s="1"/>
  <c r="H139" i="121" s="1"/>
  <c r="H140" i="121" s="1"/>
  <c r="H139" i="120"/>
  <c r="H140" i="120" s="1"/>
  <c r="G125" i="119"/>
  <c r="H138" i="119" s="1"/>
  <c r="H139" i="119" s="1"/>
  <c r="H140" i="119" s="1"/>
  <c r="G125" i="117"/>
  <c r="H138" i="117" s="1"/>
  <c r="H139" i="117" s="1"/>
  <c r="H140" i="117" s="1"/>
  <c r="H139" i="114"/>
  <c r="H140" i="114" s="1"/>
  <c r="G125" i="113"/>
  <c r="H138" i="113" s="1"/>
  <c r="H139" i="113" s="1"/>
  <c r="H140" i="113" s="1"/>
  <c r="H139" i="110"/>
  <c r="H140" i="110" s="1"/>
  <c r="H132" i="106"/>
  <c r="I32" i="106"/>
  <c r="I31" i="106"/>
  <c r="J94" i="106"/>
  <c r="J90" i="106"/>
  <c r="J89" i="106"/>
  <c r="J82" i="106"/>
  <c r="J77" i="106"/>
  <c r="J81" i="106"/>
  <c r="J78" i="106"/>
  <c r="J92" i="106"/>
  <c r="J79" i="106"/>
  <c r="J91" i="106"/>
  <c r="J80" i="106"/>
  <c r="J93" i="106"/>
  <c r="J83" i="106" l="1"/>
  <c r="H134" i="106" s="1"/>
  <c r="J95" i="106"/>
  <c r="I100" i="106" s="1"/>
  <c r="I102" i="106" s="1"/>
  <c r="I33" i="106"/>
  <c r="I69" i="106" l="1"/>
  <c r="I41" i="106"/>
  <c r="I40" i="106"/>
  <c r="I39" i="106"/>
  <c r="I45" i="106"/>
  <c r="I44" i="106"/>
  <c r="I42" i="106"/>
  <c r="I47" i="106"/>
  <c r="I43" i="106"/>
  <c r="I46" i="106" l="1"/>
  <c r="I48" i="106" s="1"/>
  <c r="I70" i="106" s="1"/>
  <c r="I72" i="106" s="1"/>
  <c r="H133" i="106" s="1"/>
  <c r="H135" i="106"/>
  <c r="G121" i="106" l="1"/>
  <c r="G117" i="106"/>
  <c r="G118" i="106"/>
  <c r="G120" i="106"/>
  <c r="H137" i="106"/>
  <c r="G123" i="106"/>
  <c r="G125" i="106" l="1"/>
  <c r="H138" i="106" s="1"/>
  <c r="H139" i="106" s="1"/>
  <c r="H140" i="10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BD8DB377-9055-456D-9CE6-CF88676CAAAA}">
      <text>
        <r>
          <rPr>
            <b/>
            <sz val="9"/>
            <color indexed="81"/>
            <rFont val="Segoe UI"/>
            <family val="2"/>
          </rPr>
          <t xml:space="preserve">=(5*2*22)-(i22/100)*6
</t>
        </r>
      </text>
    </comment>
    <comment ref="H57" authorId="0" shapeId="0" xr:uid="{AA433396-C318-447E-8E8B-FE485D19DA38}">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96E8167D-9F4D-48A0-9505-312BA97196A8}">
      <text>
        <r>
          <rPr>
            <b/>
            <sz val="9"/>
            <color indexed="81"/>
            <rFont val="Segoe UI"/>
            <family val="2"/>
          </rPr>
          <t>De acordo com levantamento efetuado em diversos contratos, cerca de 5% do pessoal é demitido pelo
empregador</t>
        </r>
      </text>
    </comment>
    <comment ref="B78" authorId="0" shapeId="0" xr:uid="{6D868CAC-3FFD-4DB8-8926-93CBDF01DB92}">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8BC2233E-FC14-4637-BA08-E760DEA30202}">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AD025A36-8A1A-4062-A778-1C02D88C311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693BEA92-056A-4965-9018-7450C615CA04}">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D1F8E604-46FD-411C-B7B2-AD8F2569C4B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86AFCB25-CEF6-4D9C-9F4A-2D9D388A30F3}">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09475D62-AB32-42F5-9B0E-CEB6FD38DB61}">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AB4681B7-E411-4711-AB9A-EB1839F3E236}">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E89892E3-1C86-4F3F-B325-9ABD973A8A27}">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678D07EF-67CE-489C-8C4C-6B3372EC421D}">
      <text>
        <r>
          <rPr>
            <b/>
            <sz val="9"/>
            <color indexed="81"/>
            <rFont val="Segoe UI"/>
            <family val="2"/>
          </rPr>
          <t>MODULOS DE 01 A 05</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7B5B479D-DAD2-4BB3-9221-C0A4F63C8040}">
      <text>
        <r>
          <rPr>
            <b/>
            <sz val="9"/>
            <color indexed="81"/>
            <rFont val="Segoe UI"/>
            <family val="2"/>
          </rPr>
          <t xml:space="preserve">=(4,8*2*22)-(i22/100)*6
</t>
        </r>
      </text>
    </comment>
    <comment ref="H57" authorId="0" shapeId="0" xr:uid="{10950BB6-989C-4BD4-8612-61A2EB5DFDF0}">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CE3E5EEF-6884-4FD9-9B7F-0A5563484568}">
      <text>
        <r>
          <rPr>
            <b/>
            <sz val="9"/>
            <color indexed="81"/>
            <rFont val="Segoe UI"/>
            <family val="2"/>
          </rPr>
          <t>De acordo com levantamento efetuado em diversos contratos, cerca de 5% do pessoal é demitido pelo
empregador</t>
        </r>
      </text>
    </comment>
    <comment ref="B78" authorId="0" shapeId="0" xr:uid="{5A993130-3D90-4835-B2B4-ECA22B02651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170C184B-AC84-48E3-9CC4-AE2E2D6AB7C6}">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7C238094-8C46-429B-9364-769C81F7369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C5F14940-069C-44DD-B38D-992F16ADA17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43816CCA-3048-43A0-9200-60C4D32336E6}">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AA267209-A917-473C-A96D-5C9F5451E9F4}">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F8F1BB02-7A21-4CAC-A562-6DAA39DEE100}">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0CE0AD78-D6B5-4EF0-8827-DDDF6BCA6456}">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E7D8E5A3-A052-49C9-8334-C7EA6810105E}">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34FF76C5-50AC-4907-A2CE-0AD1C58839B8}">
      <text>
        <r>
          <rPr>
            <b/>
            <sz val="9"/>
            <color indexed="81"/>
            <rFont val="Segoe UI"/>
            <family val="2"/>
          </rPr>
          <t>MODULOS DE 01 A 05</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BB32A0BC-A9D4-4635-85B5-814851675929}">
      <text>
        <r>
          <rPr>
            <b/>
            <sz val="9"/>
            <color indexed="81"/>
            <rFont val="Segoe UI"/>
            <family val="2"/>
          </rPr>
          <t xml:space="preserve">=(5,40*2*22)-(i22/100)*6
</t>
        </r>
      </text>
    </comment>
    <comment ref="H57" authorId="0" shapeId="0" xr:uid="{FF51CF62-7316-4045-AAB7-1692725911B9}">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48AB1F20-40C2-4608-9BDB-D81C5542BC77}">
      <text>
        <r>
          <rPr>
            <b/>
            <sz val="9"/>
            <color indexed="81"/>
            <rFont val="Segoe UI"/>
            <family val="2"/>
          </rPr>
          <t>De acordo com levantamento efetuado em diversos contratos, cerca de 5% do pessoal é demitido pelo
empregador</t>
        </r>
      </text>
    </comment>
    <comment ref="B78" authorId="0" shapeId="0" xr:uid="{3CF88F23-D7A5-44DA-A62F-CA9F730D280C}">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9DE0D73A-972D-4092-BCFF-67F7FA0F2EDF}">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98DE5D50-DBF4-4EC2-AB52-5C7CD96E63C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7890A3E6-BCBD-4AA0-A8E0-4FD0609623FA}">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0B23A8F3-185E-4586-9243-A80CE71ED408}">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6D6B6147-DB08-4FF5-9E3B-7A9194C0A0F8}">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65EC9605-4D8C-41DD-BF3E-36B0486B3BB5}">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4CF6AA91-A4AE-440A-9A55-7B5ADBC5020B}">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2B9EC414-F59C-407B-896C-EBA7FF7BC4F0}">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E2EC1E91-16E3-43E2-BA1C-1E85696B4ACF}">
      <text>
        <r>
          <rPr>
            <b/>
            <sz val="9"/>
            <color indexed="81"/>
            <rFont val="Segoe UI"/>
            <family val="2"/>
          </rPr>
          <t>MODULOS DE 01 A 05</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0E9FB0E5-3A7C-495A-8A99-838833600DA3}">
      <text>
        <r>
          <rPr>
            <b/>
            <sz val="9"/>
            <color indexed="81"/>
            <rFont val="Segoe UI"/>
            <family val="2"/>
          </rPr>
          <t xml:space="preserve">=(5*2*22)-(i22/100)*6
</t>
        </r>
      </text>
    </comment>
    <comment ref="H57" authorId="0" shapeId="0" xr:uid="{3F65C4F9-74FE-481B-BCC0-0E566BC4F98B}">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A317610E-F372-4A01-9DB2-66DFE44F9780}">
      <text>
        <r>
          <rPr>
            <b/>
            <sz val="9"/>
            <color indexed="81"/>
            <rFont val="Segoe UI"/>
            <family val="2"/>
          </rPr>
          <t>De acordo com levantamento efetuado em diversos contratos, cerca de 5% do pessoal é demitido pelo
empregador</t>
        </r>
      </text>
    </comment>
    <comment ref="B78" authorId="0" shapeId="0" xr:uid="{B58254FE-BAA3-4016-8DC1-4B9A1929AD40}">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B56DF7E4-2DF4-425B-A6E5-347E7B093BA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737D91DF-B65E-4649-8404-E1658C57E3B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FDDDA4D1-7163-4EEB-9D26-4DDF4A897201}">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20A72773-81AA-4CE6-9BB5-0566304F3A6F}">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2F716821-AAC0-4DD8-9752-406F3CB2A37C}">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785FDE00-CC58-4E48-8623-1E2BCA34FF29}">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046B97F7-5A72-4ABC-8AFE-1203B065518C}">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51452BCB-5899-41D9-96B9-B9726513EAF7}">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01742207-09FF-4DFA-98FD-09352C376A19}">
      <text>
        <r>
          <rPr>
            <b/>
            <sz val="9"/>
            <color indexed="81"/>
            <rFont val="Segoe UI"/>
            <family val="2"/>
          </rPr>
          <t>MODULOS DE 01 A 05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4F762C3B-909B-4877-A366-130BE46B7962}">
      <text>
        <r>
          <rPr>
            <b/>
            <sz val="9"/>
            <color indexed="81"/>
            <rFont val="Segoe UI"/>
            <family val="2"/>
          </rPr>
          <t xml:space="preserve">=(5,45*2*22)-(i22/100)*6
</t>
        </r>
      </text>
    </comment>
    <comment ref="H57" authorId="0" shapeId="0" xr:uid="{5FDF1649-9E6D-40C6-9D09-059DABAF8ED3}">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7411ABCF-85C7-4955-8D3D-CEF26E62B119}">
      <text>
        <r>
          <rPr>
            <b/>
            <sz val="9"/>
            <color indexed="81"/>
            <rFont val="Segoe UI"/>
            <family val="2"/>
          </rPr>
          <t>De acordo com levantamento efetuado em diversos contratos, cerca de 5% do pessoal é demitido pelo
empregador</t>
        </r>
      </text>
    </comment>
    <comment ref="B78" authorId="0" shapeId="0" xr:uid="{9544F157-6804-4686-B5D5-C069DC54C365}">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ADAC0069-3B9F-438F-9928-84F92FA21C31}">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95392EDF-69C4-469F-87F3-C221A43C7D8F}">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6C366C99-C336-464F-94E0-A40CE1C434DA}">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1C3E6222-B0D4-4E7B-87C5-62DDFA5806F5}">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F448A930-277B-4AAA-AE5E-756E66556421}">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37B57544-1E28-44D2-8201-9542BB2F9BAE}">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EFA494C6-A826-4EF5-8C1F-E0C2864CDDF9}">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2D34F641-1A69-472F-9D8F-51FF8541708B}">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C12B9C36-DF3A-44C8-BC40-8B6D6012CC8D}">
      <text>
        <r>
          <rPr>
            <b/>
            <sz val="9"/>
            <color indexed="81"/>
            <rFont val="Segoe UI"/>
            <family val="2"/>
          </rPr>
          <t>MODULOS DE 01 A 05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B0EB9443-99DC-4CE8-A7DD-04BBD669E706}">
      <text>
        <r>
          <rPr>
            <b/>
            <sz val="9"/>
            <color indexed="81"/>
            <rFont val="Segoe UI"/>
            <family val="2"/>
          </rPr>
          <t xml:space="preserve">=(4,50*2*22)-(i22/100)*6
</t>
        </r>
      </text>
    </comment>
    <comment ref="H57" authorId="0" shapeId="0" xr:uid="{A7AEFAB1-7BB6-4DE0-BC82-3E5BE7ED54DA}">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1A627E67-17B8-4B86-8B00-D8AB06CE8503}">
      <text>
        <r>
          <rPr>
            <b/>
            <sz val="9"/>
            <color indexed="81"/>
            <rFont val="Segoe UI"/>
            <family val="2"/>
          </rPr>
          <t>De acordo com levantamento efetuado em diversos contratos, cerca de 5% do pessoal é demitido pelo
empregador</t>
        </r>
      </text>
    </comment>
    <comment ref="B78" authorId="0" shapeId="0" xr:uid="{E66391EE-5FDC-417B-8B0C-F072979C6B50}">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CA424CC7-C4C2-45D6-B3B7-946996E09755}">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FF797F73-8677-49CA-AC5A-77B3EFDF47AB}">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8D0A9C63-D2E4-4F71-80E8-1657D68D8305}">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3D211D9B-ADF2-48EA-B5CB-6E1DE4FA49C5}">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010C803A-819A-4741-BB02-8A97E79C99EF}">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8C70894C-EBE1-4F12-9F0C-691834B78938}">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CA75B7FA-C632-48C3-A825-18EE0AC8B109}">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A5D4BCBA-AB89-4FF3-A1B0-86AB86AABAA2}">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1D6746B5-CF3F-4CDC-8B3C-24711B575E05}">
      <text>
        <r>
          <rPr>
            <b/>
            <sz val="9"/>
            <color indexed="81"/>
            <rFont val="Segoe UI"/>
            <family val="2"/>
          </rPr>
          <t>MODULOS DE 01 A 05</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BDF309B5-68C5-41F3-BA23-200E65332C1F}">
      <text>
        <r>
          <rPr>
            <b/>
            <sz val="9"/>
            <color indexed="81"/>
            <rFont val="Segoe UI"/>
            <family val="2"/>
          </rPr>
          <t xml:space="preserve">=(0*2*22)-(i22/100)*6
</t>
        </r>
      </text>
    </comment>
    <comment ref="H57" authorId="0" shapeId="0" xr:uid="{F11742BD-46E0-4E15-8516-FCD9A93C6F5C}">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A8AA4809-B5A0-4155-9151-927A3AA4FA56}">
      <text>
        <r>
          <rPr>
            <b/>
            <sz val="9"/>
            <color indexed="81"/>
            <rFont val="Segoe UI"/>
            <family val="2"/>
          </rPr>
          <t>De acordo com levantamento efetuado em diversos contratos, cerca de 5% do pessoal é demitido pelo
empregador</t>
        </r>
      </text>
    </comment>
    <comment ref="B78" authorId="0" shapeId="0" xr:uid="{C5D13EB9-8C39-48CE-8E35-4F37803D450E}">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CC02AE35-A6B5-4226-BD97-42D2B8378374}">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4595D67A-855B-47BB-8F6A-E100372E8FAC}">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5C2E8B90-CA31-4C40-9F9F-92077FF8E06E}">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CA7D2181-9D23-4DE2-A086-B00FB9208A1F}">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4D7BD6B2-4C9A-4F5D-A20E-9646CA0E98FA}">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92371C07-F1EC-454F-B62E-7A193936CD9D}">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6FB51F03-8DD6-4A81-885C-0343F804C4C3}">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182A4962-9175-4487-80A2-FF790A9D5678}">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CBE29EC9-A206-40A0-8375-A2F55E57491C}">
      <text>
        <r>
          <rPr>
            <b/>
            <sz val="9"/>
            <color indexed="81"/>
            <rFont val="Segoe UI"/>
            <family val="2"/>
          </rPr>
          <t>MODULOS DE 01 A 05</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7D12E70D-5FBE-4C4E-95A2-1A737FB68305}">
      <text>
        <r>
          <rPr>
            <b/>
            <sz val="9"/>
            <color indexed="81"/>
            <rFont val="Segoe UI"/>
            <family val="2"/>
          </rPr>
          <t xml:space="preserve">=(5,75*2*22)-(i22/100)*6
</t>
        </r>
      </text>
    </comment>
    <comment ref="H57" authorId="0" shapeId="0" xr:uid="{B82F3E0D-14BB-44E1-BB64-F9DBDE95CD73}">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34D0DE68-B978-4715-B79E-A87E2D4F5F22}">
      <text>
        <r>
          <rPr>
            <b/>
            <sz val="9"/>
            <color indexed="81"/>
            <rFont val="Segoe UI"/>
            <family val="2"/>
          </rPr>
          <t>De acordo com levantamento efetuado em diversos contratos, cerca de 5% do pessoal é demitido pelo
empregador</t>
        </r>
      </text>
    </comment>
    <comment ref="B78" authorId="0" shapeId="0" xr:uid="{C019B11C-3DC9-40B8-930B-1AF9BA61D676}">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8C1B4E06-593B-43DB-A6D0-7F7DEC0BBBD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72E7CC2B-11AE-4BC5-8811-BAC72ADBBAAA}">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C635FFA2-2881-48E6-8DCC-ABC74CCE6B85}">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61C51B65-371C-4ED1-9A98-AAFF612CECC0}">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890DE8F4-C141-4508-A5E1-81B03A320E17}">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F9BC5363-0054-4228-AF08-B5DA22E5E886}">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2F597F27-C43C-4499-A747-7A04F336CDCD}">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39F31A4B-F4E2-4523-97AF-48C00BFAB2AA}">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645C66B7-8128-4DBF-B700-C1185A62BA31}">
      <text>
        <r>
          <rPr>
            <b/>
            <sz val="9"/>
            <color indexed="81"/>
            <rFont val="Segoe UI"/>
            <family val="2"/>
          </rPr>
          <t>MODULOS DE 01 A 05</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A1C8600E-088F-4818-BB7A-D1B88B007B50}">
      <text>
        <r>
          <rPr>
            <b/>
            <sz val="9"/>
            <color indexed="81"/>
            <rFont val="Segoe UI"/>
            <family val="2"/>
          </rPr>
          <t xml:space="preserve">=(4,90*2*22)-(i22/100)*6
</t>
        </r>
      </text>
    </comment>
    <comment ref="H57" authorId="0" shapeId="0" xr:uid="{B564C610-A5CD-458B-8D86-0BE4E0F1B862}">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70E5BE77-6168-4E41-AFEA-C8B31B164C17}">
      <text>
        <r>
          <rPr>
            <b/>
            <sz val="9"/>
            <color indexed="81"/>
            <rFont val="Segoe UI"/>
            <family val="2"/>
          </rPr>
          <t>De acordo com levantamento efetuado em diversos contratos, cerca de 5% do pessoal é demitido pelo
empregador</t>
        </r>
      </text>
    </comment>
    <comment ref="B78" authorId="0" shapeId="0" xr:uid="{4DB1DCB3-A1E9-42B6-8B66-AA90F7837A78}">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DA5CE534-7597-440F-B846-4BF0CE36FBD5}">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A0AE2233-AF46-4510-BB88-0823AA3A4548}">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3C9F0AC3-B98D-4A78-92AF-62D8A16823C1}">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DC5870DC-6F4C-4DAB-9137-9BBA6EEE298C}">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DB5DB34E-D22A-46B9-B59D-167AE711EE56}">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1B8F7EC5-9F6B-45EF-8CFF-F311E46EB864}">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554DE263-B893-4542-A6CA-15C0615E5C17}">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9F6C8077-A645-471F-9251-AEABFA83999F}">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8C1FB228-A7D5-4E74-9DC0-43C8AE390413}">
      <text>
        <r>
          <rPr>
            <b/>
            <sz val="9"/>
            <color indexed="81"/>
            <rFont val="Segoe UI"/>
            <family val="2"/>
          </rPr>
          <t>MODULOS DE 01 A 05</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FA067658-074D-4DF4-A09C-AE92E73F4C8C}">
      <text>
        <r>
          <rPr>
            <b/>
            <sz val="9"/>
            <color indexed="81"/>
            <rFont val="Segoe UI"/>
            <family val="2"/>
          </rPr>
          <t xml:space="preserve">=(5*2*22)-(i22/100)*6
</t>
        </r>
      </text>
    </comment>
    <comment ref="H57" authorId="0" shapeId="0" xr:uid="{8529559F-D28D-4646-90C2-95ADD6831ED2}">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093FF4B3-0CE9-4EC8-967A-ED5BC0F567CA}">
      <text>
        <r>
          <rPr>
            <b/>
            <sz val="9"/>
            <color indexed="81"/>
            <rFont val="Segoe UI"/>
            <family val="2"/>
          </rPr>
          <t>De acordo com levantamento efetuado em diversos contratos, cerca de 5% do pessoal é demitido pelo
empregador</t>
        </r>
      </text>
    </comment>
    <comment ref="B78" authorId="0" shapeId="0" xr:uid="{4BFE7CE3-90B1-4358-B701-D127661976ED}">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534789B2-3675-4054-872B-847B7B0E7793}">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28EAF3EB-1B81-4336-90C6-D8A3DA90B860}">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675139CE-EA31-4867-B859-30D625ABC616}">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D295AE58-7DC3-4C26-B78E-BEE726572733}">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6565EF27-3EB3-455F-895B-6F204B949430}">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12A01BF5-D0B5-4D0A-9187-BD09CB03030C}">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1ED1F609-11FF-4534-9CE6-9DE0202788B7}">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3EBBAC56-CC72-491A-9444-0C9635B6F2E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413E7778-177C-4F37-9DD0-BA7C82D05E9E}">
      <text>
        <r>
          <rPr>
            <b/>
            <sz val="9"/>
            <color indexed="81"/>
            <rFont val="Segoe UI"/>
            <family val="2"/>
          </rPr>
          <t>MODULOS DE 01 A 05</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ECD0B388-C042-4AA7-90C6-0CA990637124}">
      <text>
        <r>
          <rPr>
            <b/>
            <sz val="9"/>
            <color indexed="81"/>
            <rFont val="Segoe UI"/>
            <family val="2"/>
          </rPr>
          <t xml:space="preserve">=(5*2*22)-(i22/100)*6
</t>
        </r>
      </text>
    </comment>
    <comment ref="H57" authorId="0" shapeId="0" xr:uid="{70268612-10EF-4E07-AE3A-0ADE3C6AF5F8}">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A3888CE0-476A-4D1D-8982-89D82892AD1E}">
      <text>
        <r>
          <rPr>
            <b/>
            <sz val="9"/>
            <color indexed="81"/>
            <rFont val="Segoe UI"/>
            <family val="2"/>
          </rPr>
          <t>De acordo com levantamento efetuado em diversos contratos, cerca de 5% do pessoal é demitido pelo
empregador</t>
        </r>
      </text>
    </comment>
    <comment ref="B78" authorId="0" shapeId="0" xr:uid="{02DC8C6F-5997-4758-9E1D-EFB57E28947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B6D94635-78F9-44A5-B1DA-27B00EF40D10}">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5CC7D8C4-E343-40B7-84CF-DA67E2C09AD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C9E4160F-50B4-4123-8CCF-11ED2E3B7446}">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5A137C69-2DFA-4073-94C6-893AB8562C01}">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E6190502-DC61-4E51-8BBA-18EA621A64E6}">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C140C996-7C90-492E-9685-B8E71CAEE67B}">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BB0CF717-6E76-488F-9075-07E007775952}">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A3D6CE52-5381-41FC-8196-CF55B0547983}">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05FC9F62-E2D1-44CE-9CE1-5284F8B98975}">
      <text>
        <r>
          <rPr>
            <b/>
            <sz val="9"/>
            <color indexed="81"/>
            <rFont val="Segoe UI"/>
            <family val="2"/>
          </rPr>
          <t>MODULOS DE 01 A 05</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D7A4BA39-B731-45C5-8633-15BEE47DE17B}">
      <text>
        <r>
          <rPr>
            <b/>
            <sz val="9"/>
            <color indexed="81"/>
            <rFont val="Segoe UI"/>
            <family val="2"/>
          </rPr>
          <t xml:space="preserve">=(5,25*2*22)-(i22/100)*6
</t>
        </r>
      </text>
    </comment>
    <comment ref="H57" authorId="0" shapeId="0" xr:uid="{72D0EACA-E40A-4C9E-AF74-F8598D160040}">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C766F69E-47DF-4B7E-9CAF-5985407FAEEC}">
      <text>
        <r>
          <rPr>
            <b/>
            <sz val="9"/>
            <color indexed="81"/>
            <rFont val="Segoe UI"/>
            <family val="2"/>
          </rPr>
          <t>De acordo com levantamento efetuado em diversos contratos, cerca de 5% do pessoal é demitido pelo
empregador</t>
        </r>
      </text>
    </comment>
    <comment ref="B78" authorId="0" shapeId="0" xr:uid="{19945CAF-159A-4B35-AC69-821FC99EA2E0}">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5D45DFBF-493C-4A99-A9BA-A9423EBA5B7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B31CE331-6303-4348-8234-702FF350F6E8}">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A84926F5-E844-4A21-A331-B5EE60030F0B}">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939B4BAA-5D30-4951-A95E-C835F66CFCDA}">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2985DB21-83FE-4C28-BF6A-E92F5B164B5A}">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2EDE7CC7-1484-4BA8-A350-781F88744301}">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051D7E4A-7E86-4BD6-90FD-4F7192E4934D}">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72574A2A-6263-4603-850B-80EB4CA246B5}">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76E81172-0415-44B5-B0C7-ED1D6E018060}">
      <text>
        <r>
          <rPr>
            <b/>
            <sz val="9"/>
            <color indexed="81"/>
            <rFont val="Segoe UI"/>
            <family val="2"/>
          </rPr>
          <t>MODULOS DE 01 A 05</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1B481A3A-347E-44A5-9C65-AC530B2CADA5}">
      <text>
        <r>
          <rPr>
            <b/>
            <sz val="9"/>
            <color indexed="81"/>
            <rFont val="Segoe UI"/>
            <family val="2"/>
          </rPr>
          <t xml:space="preserve">=(5,5*2*22)-(i22/100)*6
</t>
        </r>
      </text>
    </comment>
    <comment ref="H57" authorId="0" shapeId="0" xr:uid="{2C37FA87-88BC-4951-8B60-9FF3F8E97E28}">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D3A783A5-AD62-41DC-ABEC-50D5795AE280}">
      <text>
        <r>
          <rPr>
            <b/>
            <sz val="9"/>
            <color indexed="81"/>
            <rFont val="Segoe UI"/>
            <family val="2"/>
          </rPr>
          <t>De acordo com levantamento efetuado em diversos contratos, cerca de 5% do pessoal é demitido pelo
empregador</t>
        </r>
      </text>
    </comment>
    <comment ref="B78" authorId="0" shapeId="0" xr:uid="{39C8C41D-70A0-46F5-8952-FF3159A1B04F}">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EACA2340-284B-4983-9587-5871879B4B7E}">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6AE5F230-1402-4F17-9C45-B3635A20937D}">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45B6A76E-E383-4D99-8E2E-62CD3A5125EA}">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ECB3DCCF-CEC2-4BE1-8DCC-A5ACC60B7287}">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B0F007F0-DF0F-4ABA-BC48-1DACDC4FD87F}">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9401EE0D-0F13-4C4C-84FA-BBB0DBCCA4E0}">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A921F35C-7674-4C9D-ADE4-535F934656FF}">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D2E894CF-E8C8-40E4-B4FD-9BDC8A3D4808}">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4825687C-48A8-417E-A5FB-4F7E7F5A3DA9}">
      <text>
        <r>
          <rPr>
            <b/>
            <sz val="9"/>
            <color indexed="81"/>
            <rFont val="Segoe UI"/>
            <family val="2"/>
          </rPr>
          <t>MODULOS DE 01 A 05</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6620D2E2-DC53-485C-AFE5-8931941B3B89}">
      <text>
        <r>
          <rPr>
            <b/>
            <sz val="9"/>
            <color indexed="81"/>
            <rFont val="Segoe UI"/>
            <family val="2"/>
          </rPr>
          <t xml:space="preserve">=(5,2*2*22)-(i22/100)*6
</t>
        </r>
      </text>
    </comment>
    <comment ref="H57" authorId="0" shapeId="0" xr:uid="{378E1611-6DDF-4AD2-A91D-5BE4969CB28A}">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59DD8DEF-0A07-4E34-A30F-E9DD48D1CED7}">
      <text>
        <r>
          <rPr>
            <b/>
            <sz val="9"/>
            <color indexed="81"/>
            <rFont val="Segoe UI"/>
            <family val="2"/>
          </rPr>
          <t>De acordo com levantamento efetuado em diversos contratos, cerca de 5% do pessoal é demitido pelo
empregador</t>
        </r>
      </text>
    </comment>
    <comment ref="B78" authorId="0" shapeId="0" xr:uid="{66FF719C-B18C-47B2-AE0D-E1CDD288B3D9}">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14BE44C0-0FF1-4F7E-9919-C69AA4D0ADBE}">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DC16FB2F-028F-4291-9C56-9A93FA605E25}">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267C1C24-7375-4750-9B02-795D37B10602}">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087B4A34-EBD5-4F54-96D6-1925DC6EE68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2584F8E5-61EF-4CE9-B354-22B42E263653}">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1A765063-CD14-43BE-B636-DD755F1717FA}">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86542AE0-72F2-47B4-902C-ABAEAC9022D0}">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3790D222-B0F7-47E9-B45A-D9A8151876AA}">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B6C09327-0356-4117-99BC-DA711CA2C42C}">
      <text>
        <r>
          <rPr>
            <b/>
            <sz val="9"/>
            <color indexed="81"/>
            <rFont val="Segoe UI"/>
            <family val="2"/>
          </rPr>
          <t>MODULOS DE 01 A 05</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E72B7227-E106-4E2A-B01F-3D4EB6A61B05}">
      <text>
        <r>
          <rPr>
            <b/>
            <sz val="9"/>
            <color indexed="81"/>
            <rFont val="Segoe UI"/>
            <family val="2"/>
          </rPr>
          <t xml:space="preserve">=(2*2*22)-(i22/100)*6
</t>
        </r>
      </text>
    </comment>
    <comment ref="H57" authorId="0" shapeId="0" xr:uid="{6A99A67C-A5DD-4BBD-BC66-8BB2A6D85F9E}">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A9393415-7AB8-48FF-8180-E10B65456131}">
      <text>
        <r>
          <rPr>
            <b/>
            <sz val="9"/>
            <color indexed="81"/>
            <rFont val="Segoe UI"/>
            <family val="2"/>
          </rPr>
          <t>De acordo com levantamento efetuado em diversos contratos, cerca de 5% do pessoal é demitido pelo
empregador</t>
        </r>
      </text>
    </comment>
    <comment ref="B78" authorId="0" shapeId="0" xr:uid="{1F4D943D-1BC7-41DA-815B-BDCF9E15F881}">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29167BF7-45C4-4D7A-B4FE-BF39CA5E916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4970B97A-341D-4E00-A894-C8595C1CDEF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B8D96781-781E-42FB-AEF2-8811718C6376}">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388BECC2-0668-4AFB-9FD2-97296368225C}">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990004A3-A7F3-45D9-8BBC-78C89B5C29B7}">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6F11933D-6F66-4E5A-B37C-9F8D979811D7}">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2FB2C74F-895D-46BB-A88D-E92C5266BBA7}">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030C2B4F-0781-47ED-9E38-652E3AAADD69}">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1F0567FD-7906-438C-A6CB-13C612808D18}">
      <text>
        <r>
          <rPr>
            <b/>
            <sz val="9"/>
            <color indexed="81"/>
            <rFont val="Segoe UI"/>
            <family val="2"/>
          </rPr>
          <t>MODULOS DE 01 A 05</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54" authorId="0" shapeId="0" xr:uid="{BDB72650-2D99-40BC-AD47-9F9BF360CC64}">
      <text>
        <r>
          <rPr>
            <b/>
            <sz val="9"/>
            <color indexed="81"/>
            <rFont val="Segoe UI"/>
            <family val="2"/>
          </rPr>
          <t xml:space="preserve">=(5,90*2*22)-(i22/100)*6
</t>
        </r>
      </text>
    </comment>
    <comment ref="H57" authorId="0" shapeId="0" xr:uid="{E18451D6-630A-49FA-8519-67DCBF6F8E35}">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77" authorId="0" shapeId="0" xr:uid="{060260A4-452B-40EE-9DB3-893ED281C2A8}">
      <text>
        <r>
          <rPr>
            <b/>
            <sz val="9"/>
            <color indexed="81"/>
            <rFont val="Segoe UI"/>
            <family val="2"/>
          </rPr>
          <t>De acordo com levantamento efetuado em diversos contratos, cerca de 5% do pessoal é demitido pelo
empregador</t>
        </r>
      </text>
    </comment>
    <comment ref="B78" authorId="0" shapeId="0" xr:uid="{E3C366EE-560B-4652-9328-FAD2D56996F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9" authorId="0" shapeId="0" xr:uid="{8AA6E090-DEC1-43B1-BD1D-1289970B4078}">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0" authorId="0" shapeId="0" xr:uid="{71CF46C8-DD18-44B6-8091-22E65679630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2" authorId="0" shapeId="0" xr:uid="{0657EAEC-851F-45C4-BFE6-B691DE529CA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0" authorId="0" shapeId="0" xr:uid="{BC740E71-82B5-48CA-A889-C9FB837AB09B}">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1" authorId="0" shapeId="0" xr:uid="{FFC331C8-59B4-42BF-B8A2-CF5E92448205}">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92" authorId="0" shapeId="0" xr:uid="{398B1782-BB8E-4C63-AC9D-819AD0BE4E66}">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3" authorId="0" shapeId="0" xr:uid="{A087EABE-57B6-4AD6-A12D-D369FE755808}">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4" authorId="0" shapeId="0" xr:uid="{089C25D5-69FB-4929-93D5-10D7AAE0E02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G124" authorId="1" shapeId="0" xr:uid="{F4B45C9B-A107-436F-973D-D57C9400DA99}">
      <text>
        <r>
          <rPr>
            <b/>
            <sz val="9"/>
            <color indexed="81"/>
            <rFont val="Segoe UI"/>
            <family val="2"/>
          </rPr>
          <t>MODULOS DE 01 A 05</t>
        </r>
      </text>
    </comment>
  </commentList>
</comments>
</file>

<file path=xl/sharedStrings.xml><?xml version="1.0" encoding="utf-8"?>
<sst xmlns="http://schemas.openxmlformats.org/spreadsheetml/2006/main" count="3008" uniqueCount="159">
  <si>
    <t>SERVIÇO PÚBLICO FEDERAL</t>
  </si>
  <si>
    <t>Total</t>
  </si>
  <si>
    <t>SEBRAE</t>
  </si>
  <si>
    <t>INCRA</t>
  </si>
  <si>
    <t>FGTS</t>
  </si>
  <si>
    <t>Custos Indiretos</t>
  </si>
  <si>
    <t>Tributos</t>
  </si>
  <si>
    <t>Lucro</t>
  </si>
  <si>
    <t>E</t>
  </si>
  <si>
    <t>PLANILHA ESTIMATIVA DE CUSTOS E FORMAÇÃO DE PREÇOS</t>
  </si>
  <si>
    <t>Módulo 1: Composição da Remuneração</t>
  </si>
  <si>
    <t>Composição da Remuneração</t>
  </si>
  <si>
    <t>Percentual
(R$)</t>
  </si>
  <si>
    <t>Valor
(R$)</t>
  </si>
  <si>
    <t>A</t>
  </si>
  <si>
    <t>B</t>
  </si>
  <si>
    <t>Nota1:  O Módulo 1 refere-se ao valor mensal devido ao empregado pela prestação do serviço no período de 12 meses.</t>
  </si>
  <si>
    <t>Módulo 2 – Encargos e Benefícios Anuais, Mensais e Diários</t>
  </si>
  <si>
    <t>Submódulo 2.1 – 13º (décimo terceiro) Salário e Adicional de Férias</t>
  </si>
  <si>
    <t>2.1</t>
  </si>
  <si>
    <t>13º (décimo terceiro) Salário e Adicional de Férias</t>
  </si>
  <si>
    <t>Valor (R$)</t>
  </si>
  <si>
    <t>Nota 1:  Como a planilha de custos e formação de preços é calculada mensalmente, provisiona-se proporcionalmente 1/12 (um doze avos) dos valores referentes à gratificação natalina e adicional de férias.
Nota 2:  O adicional de férias contido no Submódulo 2.1 corresponde a 1/3 (um terço) da remuneração que por sua vez é dividido por 12 (doze) conforme Nota 1 acima.</t>
  </si>
  <si>
    <t>2.2</t>
  </si>
  <si>
    <t>GPS, FGTS e outras contribuições</t>
  </si>
  <si>
    <t>Percentual (%)</t>
  </si>
  <si>
    <t>Valor
 (R$)</t>
  </si>
  <si>
    <t>INSS</t>
  </si>
  <si>
    <t>Salário Educação</t>
  </si>
  <si>
    <t>C</t>
  </si>
  <si>
    <t>RAT =</t>
  </si>
  <si>
    <t>FAP =</t>
  </si>
  <si>
    <t>D</t>
  </si>
  <si>
    <t>SESC ou SESI</t>
  </si>
  <si>
    <t>SENAC ou SENAI</t>
  </si>
  <si>
    <t>F</t>
  </si>
  <si>
    <t>G</t>
  </si>
  <si>
    <t>H</t>
  </si>
  <si>
    <t>Submódulo 2.3 – Benefícios Mensais e Diários</t>
  </si>
  <si>
    <t>2.3</t>
  </si>
  <si>
    <t>Benefícios Mensais e Diários</t>
  </si>
  <si>
    <t>A.1) Valor da passagem do transporte coletivo no município de prestação dos serviços:</t>
  </si>
  <si>
    <t>A.2) Quantidade de passagens por dia por empregado:</t>
  </si>
  <si>
    <t>A.3) Quantidade de dias do mês de recebimento de passagens</t>
  </si>
  <si>
    <t>B.2) Quantidade de dias do mês de recebimento de auxílio-alimentação</t>
  </si>
  <si>
    <t>B.3) Participação do empregado em percentual sobre o auxílio-alimentação</t>
  </si>
  <si>
    <t>Nota 1: o valor informado deverá ser o custo real do insumo (descontado o valor eventualmente pago pelo empregado).
Nota 2: Observar a previsão dos benefícios contidos em Acordos, Convenções e Dissídios Coletivos de Trabalho e atentar-se ao disposto no artigo 6º desta Instrução Normativa.</t>
  </si>
  <si>
    <t>Encargos e Benefícios Anuais, Mensais e Diários</t>
  </si>
  <si>
    <t>13º (décimo terceiro) Salárioe Adicional de Férias</t>
  </si>
  <si>
    <t>Módulo 3 - Provisão para Rescisão</t>
  </si>
  <si>
    <t>Provisão para Rescisão</t>
  </si>
  <si>
    <t>Valor  (R$)</t>
  </si>
  <si>
    <t>Módulo 4 - Custo de Reposição do Profissional Ausente</t>
  </si>
  <si>
    <t>Submódulo 4.1 – Substituto nas Ausências Legais</t>
  </si>
  <si>
    <t>4.1</t>
  </si>
  <si>
    <t>Substituto nas Ausências Legais</t>
  </si>
  <si>
    <t>4.2</t>
  </si>
  <si>
    <t>Substituto na Intrajornada</t>
  </si>
  <si>
    <t>Quadro-Resumo do Módulo 4 – Custo de Reposição do Profissional Ausente</t>
  </si>
  <si>
    <t>Custo de Reposição do Profissional Ausente</t>
  </si>
  <si>
    <t>Módulo 5 – Insumos Diversos</t>
  </si>
  <si>
    <t>Insumos diversos</t>
  </si>
  <si>
    <t>Uniformes</t>
  </si>
  <si>
    <t>Materiais</t>
  </si>
  <si>
    <t>Equipamentos</t>
  </si>
  <si>
    <t>Outros (especificar)</t>
  </si>
  <si>
    <t>0.00</t>
  </si>
  <si>
    <t>Mão de obra vinculada à execução contratual (valor por empregado)</t>
  </si>
  <si>
    <t>Módulo 1 - Composição da Remuneração</t>
  </si>
  <si>
    <t>Discriminação dos Serviços (dados referentes à contratação)</t>
  </si>
  <si>
    <t>Data da apresentação da proposta (dia/mês/ano)</t>
  </si>
  <si>
    <t>___/____/2024</t>
  </si>
  <si>
    <t>Ano Acordo, Convenção ou Sentença Normativa em Dissídio Coletivo</t>
  </si>
  <si>
    <t>Nº de meses de execução contratual</t>
  </si>
  <si>
    <t>Data base da categoria</t>
  </si>
  <si>
    <t>SESSÃO PÚBLICA: ____/____/2024  às       horas (Horário de Brasília/DF)</t>
  </si>
  <si>
    <r>
      <t xml:space="preserve">Adicional de Periculosidade </t>
    </r>
    <r>
      <rPr>
        <b/>
        <sz val="11"/>
        <color rgb="FFFF0000"/>
        <rFont val="Calibri"/>
        <family val="2"/>
        <scheme val="minor"/>
      </rPr>
      <t>(Laudo Local)</t>
    </r>
  </si>
  <si>
    <r>
      <t xml:space="preserve">RAT x FAP </t>
    </r>
    <r>
      <rPr>
        <b/>
        <sz val="8"/>
        <color rgb="FFFF0000"/>
        <rFont val="Calibri"/>
        <family val="2"/>
        <scheme val="minor"/>
      </rPr>
      <t>Cálculo do valor: % do SAT x FAP (Fator Acidentário de Prevenção de cada empresa)</t>
    </r>
  </si>
  <si>
    <r>
      <t xml:space="preserve">Submódulo 2.2 - Encargos Previdenciários (GPS), Fundo de Garantia por Tempo de Serviço (FGTS) e outras contribuições </t>
    </r>
    <r>
      <rPr>
        <b/>
        <sz val="11"/>
        <color rgb="FF0000FF"/>
        <rFont val="Calibri"/>
        <family val="2"/>
        <scheme val="minor"/>
      </rPr>
      <t>(Base de cálculo: Módulo 1 + Submódulo 2.1)</t>
    </r>
  </si>
  <si>
    <t>Nota 1: Os percentuais dos encargos previdenciários, do FGTS e demais contribuições são aqueles estabelecidos pela legislação vigente.
Nota 2: O SAT a depender do grau de risco do serviço irá variar entre 1%, para risco leve, de 2% para risco médio, e de 3% para risco grave.
Nota 3: Esses percentuais incidem sobre o Módulo 1, o Submódulo 2.1.</t>
  </si>
  <si>
    <t>Quadro Resumo do Módulo 2 – Encargos e Benefícios Anuais, Mensais e Diários</t>
  </si>
  <si>
    <t>LICITAÇÃO Nº: ___/2024</t>
  </si>
  <si>
    <t>A.4) Participação do empregado em percentual do salário-base</t>
  </si>
  <si>
    <r>
      <t xml:space="preserve">Incidência do FGTS sobre o Aviso Prévio Indenizado. </t>
    </r>
    <r>
      <rPr>
        <b/>
        <sz val="11"/>
        <color rgb="FFFF0000"/>
        <rFont val="Calibri"/>
        <family val="2"/>
        <scheme val="minor"/>
      </rPr>
      <t>% FGTS sobre API. 8%*0,42% ≅ 0,03%</t>
    </r>
  </si>
  <si>
    <r>
      <t xml:space="preserve">Multa do FGTS e contribuição social sobre o Aviso Prévio Indenizado. </t>
    </r>
    <r>
      <rPr>
        <b/>
        <sz val="11"/>
        <color rgb="FFFF0000"/>
        <rFont val="Calibri"/>
        <family val="2"/>
        <scheme val="minor"/>
      </rPr>
      <t>= (((1+2/12+(1/3*1/12))*(0,08*0,4*0,9*100%))) = 3,44%</t>
    </r>
  </si>
  <si>
    <r>
      <t>Incidência de GPS, FGTS e outras contribuições sobre o Aviso Prévio Trabalhado</t>
    </r>
    <r>
      <rPr>
        <b/>
        <sz val="11"/>
        <color rgb="FFFF0000"/>
        <rFont val="Calibri"/>
        <family val="2"/>
        <scheme val="minor"/>
      </rPr>
      <t xml:space="preserve"> (36,80%*1,94%) = 0,71%</t>
    </r>
  </si>
  <si>
    <t>% sobre REM</t>
  </si>
  <si>
    <r>
      <t xml:space="preserve">Aviso Prévio trabalhado </t>
    </r>
    <r>
      <rPr>
        <b/>
        <sz val="11"/>
        <color rgb="FF0000FF"/>
        <rFont val="Calibri"/>
        <family val="2"/>
        <scheme val="minor"/>
      </rPr>
      <t xml:space="preserve">APT </t>
    </r>
    <r>
      <rPr>
        <b/>
        <sz val="11"/>
        <rFont val="Calibri"/>
        <family val="2"/>
        <scheme val="minor"/>
      </rPr>
      <t xml:space="preserve">= (07/30)/12*100 = 1,94%. </t>
    </r>
    <r>
      <rPr>
        <b/>
        <sz val="11"/>
        <color rgb="FFFF0000"/>
        <rFont val="Calibri"/>
        <family val="2"/>
        <scheme val="minor"/>
      </rPr>
      <t>NO SEGUNDO ANO o saldo percentual será de 0,194% (1,94/30x3) apenas referente aos 3 dias que serão acrescentados.</t>
    </r>
    <r>
      <rPr>
        <b/>
        <sz val="11"/>
        <rFont val="Calibri"/>
        <family val="2"/>
        <scheme val="minor"/>
      </rPr>
      <t xml:space="preserve"> Acórdão 1186/2017 - Plenário</t>
    </r>
  </si>
  <si>
    <t xml:space="preserve">% sobre REM </t>
  </si>
  <si>
    <r>
      <t xml:space="preserve">Substituto na cobertura de Ausência Legais. </t>
    </r>
    <r>
      <rPr>
        <b/>
        <sz val="11"/>
        <color rgb="FFFF0000"/>
        <rFont val="Calibri"/>
        <family val="2"/>
        <scheme val="minor"/>
      </rPr>
      <t>(1/30/12)*100% =</t>
    </r>
    <r>
      <rPr>
        <b/>
        <sz val="11"/>
        <rFont val="Calibri"/>
        <family val="2"/>
        <scheme val="minor"/>
      </rPr>
      <t xml:space="preserve"> 0,28%</t>
    </r>
  </si>
  <si>
    <r>
      <t xml:space="preserve">Substituto na cobertura de Licença-Paternidade. </t>
    </r>
    <r>
      <rPr>
        <b/>
        <sz val="11"/>
        <color rgb="FFFF0000"/>
        <rFont val="Calibri"/>
        <family val="2"/>
        <scheme val="minor"/>
      </rPr>
      <t xml:space="preserve">(5/30/12)*0,015*100% = </t>
    </r>
    <r>
      <rPr>
        <b/>
        <sz val="11"/>
        <rFont val="Calibri"/>
        <family val="2"/>
        <scheme val="minor"/>
      </rPr>
      <t>0,02%</t>
    </r>
  </si>
  <si>
    <r>
      <t xml:space="preserve">Substituto durante ausência por doença. </t>
    </r>
    <r>
      <rPr>
        <b/>
        <sz val="11"/>
        <color rgb="FFFF0000"/>
        <rFont val="Calibri"/>
        <family val="2"/>
        <scheme val="minor"/>
      </rPr>
      <t>(5/30/12)*100%</t>
    </r>
    <r>
      <rPr>
        <b/>
        <sz val="11"/>
        <rFont val="Calibri"/>
        <family val="2"/>
        <scheme val="minor"/>
      </rPr>
      <t xml:space="preserve"> = 1,39%</t>
    </r>
  </si>
  <si>
    <r>
      <t>Substituto na cobertura de Férias.(1/12)</t>
    </r>
    <r>
      <rPr>
        <b/>
        <sz val="11"/>
        <color rgb="FFFF0000"/>
        <rFont val="Calibri"/>
        <family val="2"/>
        <scheme val="minor"/>
      </rPr>
      <t xml:space="preserve"> 1 remuneração (Mód.1) dividada por 12</t>
    </r>
    <r>
      <rPr>
        <b/>
        <sz val="11"/>
        <rFont val="Calibri"/>
        <family val="2"/>
        <scheme val="minor"/>
      </rPr>
      <t xml:space="preserve"> = 8,33%</t>
    </r>
  </si>
  <si>
    <r>
      <t xml:space="preserve">Aviso Prévio Indenizado </t>
    </r>
    <r>
      <rPr>
        <b/>
        <sz val="11"/>
        <color rgb="FF0000FF"/>
        <rFont val="Calibri"/>
        <family val="2"/>
        <scheme val="minor"/>
      </rPr>
      <t>API</t>
    </r>
    <r>
      <rPr>
        <b/>
        <sz val="11"/>
        <rFont val="Calibri"/>
        <family val="2"/>
        <scheme val="minor"/>
      </rPr>
      <t xml:space="preserve">. </t>
    </r>
    <r>
      <rPr>
        <b/>
        <sz val="11"/>
        <color rgb="FFFF0000"/>
        <rFont val="Calibri"/>
        <family val="2"/>
        <scheme val="minor"/>
      </rPr>
      <t>% API (1/12*0,05*100%) = 0,42%</t>
    </r>
  </si>
  <si>
    <r>
      <t>Multa do FGTS sobre o Aviso Prévio Trabalhado e sobre o Aviso Prévio Indenizado.</t>
    </r>
    <r>
      <rPr>
        <b/>
        <sz val="11"/>
        <color rgb="FFFF0000"/>
        <rFont val="Calibri"/>
        <family val="2"/>
        <scheme val="minor"/>
      </rPr>
      <t xml:space="preserve"> (0,08*0,0194*0,4*100%)</t>
    </r>
    <r>
      <rPr>
        <b/>
        <sz val="11"/>
        <rFont val="Calibri"/>
        <family val="2"/>
        <scheme val="minor"/>
      </rPr>
      <t xml:space="preserve"> = 0,062%</t>
    </r>
  </si>
  <si>
    <r>
      <t xml:space="preserve">Substituto na cobertura de Afastamento Maternidade. % Custo Estimado (CEST) </t>
    </r>
    <r>
      <rPr>
        <b/>
        <sz val="11"/>
        <color rgb="FFFF0000"/>
        <rFont val="Calibri"/>
        <family val="2"/>
        <scheme val="minor"/>
      </rPr>
      <t>= 11,11% × 5,28% × 50% =</t>
    </r>
    <r>
      <rPr>
        <b/>
        <sz val="11"/>
        <rFont val="Calibri"/>
        <family val="2"/>
        <scheme val="minor"/>
      </rPr>
      <t xml:space="preserve"> 0,29%</t>
    </r>
  </si>
  <si>
    <r>
      <t xml:space="preserve">Substituto na cobertura de Ausência por acidente de trabalho. </t>
    </r>
    <r>
      <rPr>
        <b/>
        <sz val="11"/>
        <color rgb="FFFF0000"/>
        <rFont val="Calibri"/>
        <family val="2"/>
        <scheme val="minor"/>
      </rPr>
      <t xml:space="preserve">(1/12)*0,0178*100%/2 = </t>
    </r>
    <r>
      <rPr>
        <b/>
        <sz val="11"/>
        <rFont val="Calibri"/>
        <family val="2"/>
        <scheme val="minor"/>
      </rPr>
      <t>0,07%</t>
    </r>
  </si>
  <si>
    <t>TOTAL</t>
  </si>
  <si>
    <t>Módulo 6 - Custos Indiretos, Tributos e Lucro</t>
  </si>
  <si>
    <t>Custos Indiretos, Tributos e Lucro</t>
  </si>
  <si>
    <t>C.1. Tributos Federais (PIS)</t>
  </si>
  <si>
    <t>C.2. Tributos Federais (COFINS)</t>
  </si>
  <si>
    <t>C.2. Tributos Estaduais (especificar)</t>
  </si>
  <si>
    <t xml:space="preserve">Total </t>
  </si>
  <si>
    <t>2. QUADRO-RESUMO DO CUSTO POR EMPREGADO</t>
  </si>
  <si>
    <t>Módulo 2 - Encargos e Benefícios Anuais, Mensais e Diários</t>
  </si>
  <si>
    <t>Módulo 5 - Insumos Diversos</t>
  </si>
  <si>
    <t>Subtotal (A + B +C+ D+E)</t>
  </si>
  <si>
    <t>Módulo 6 – Custos Indiretos, Tributos e Lucro</t>
  </si>
  <si>
    <t>Valor Total por Empregado  Mensal</t>
  </si>
  <si>
    <t>VALOR ANUAL</t>
  </si>
  <si>
    <t>CONTA=DEPÓSITO VINCULADA</t>
  </si>
  <si>
    <r>
      <rPr>
        <b/>
        <sz val="11"/>
        <rFont val="Calibri"/>
        <family val="2"/>
        <scheme val="minor"/>
      </rPr>
      <t>IN 05/2017-MPOG.</t>
    </r>
    <r>
      <rPr>
        <sz val="11"/>
        <rFont val="Calibri"/>
        <family val="2"/>
        <scheme val="minor"/>
      </rPr>
      <t xml:space="preserve"> O montante dos depósitos da Conta-Depósito Vinculada - bloqueada para movimentação será igual ao somatório dos valores das seguintes provisões: 
a) 13o (décimo terceiro) salário; 
b) férias e 1/3 (um terço) constitucional de férias; 
c) multa sobre o FGTS e contribuição social para as rescisões sem justa causa; e 
d) encargos sobre férias e 13o (décimo terceiro) salário.</t>
    </r>
  </si>
  <si>
    <t>Nº PROCESSO: 08059.XXXXXX/2024-XX - DITEC/PF</t>
  </si>
  <si>
    <t>13º (décimo terceiro) Salário (item 14 do Anexo XII da IN 05/2017 MPDG) 8,33%</t>
  </si>
  <si>
    <t>Férias e Adicional de Férias (item 14 do Anexo XII da IN 05/2017 MPDG) 12,10%</t>
  </si>
  <si>
    <t>MJSP - POLÍCIA FEDERAL - CPL/DILOG/DITEC/PF</t>
  </si>
  <si>
    <r>
      <t xml:space="preserve">Transporte </t>
    </r>
    <r>
      <rPr>
        <b/>
        <sz val="11"/>
        <color rgb="FFFF0000"/>
        <rFont val="Calibri"/>
        <family val="2"/>
        <scheme val="minor"/>
      </rPr>
      <t>Cálculo do valor: [(2xVTx dias úteis) – (6%xSB)]</t>
    </r>
    <r>
      <rPr>
        <b/>
        <sz val="11"/>
        <rFont val="Calibri"/>
        <family val="2"/>
        <scheme val="minor"/>
      </rPr>
      <t xml:space="preserve"> </t>
    </r>
  </si>
  <si>
    <r>
      <t xml:space="preserve">Auxílio-Refeição/Alimentação </t>
    </r>
    <r>
      <rPr>
        <b/>
        <sz val="11"/>
        <color rgb="FFFF0000"/>
        <rFont val="Calibri"/>
        <family val="2"/>
        <scheme val="minor"/>
      </rPr>
      <t>Cálculo do valor = (dias úteis x VA)</t>
    </r>
  </si>
  <si>
    <r>
      <t xml:space="preserve">C.3. Tributos Municipais (ISS) - </t>
    </r>
    <r>
      <rPr>
        <b/>
        <sz val="11"/>
        <color rgb="FFFF0000"/>
        <rFont val="Calibri"/>
        <family val="2"/>
        <scheme val="minor"/>
      </rPr>
      <t>São Paulo/SP</t>
    </r>
  </si>
  <si>
    <r>
      <t>Digitador (</t>
    </r>
    <r>
      <rPr>
        <b/>
        <sz val="11"/>
        <color rgb="FFFF0000"/>
        <rFont val="Calibri"/>
        <family val="2"/>
        <scheme val="minor"/>
      </rPr>
      <t>CBO 4110-05</t>
    </r>
    <r>
      <rPr>
        <b/>
        <sz val="11"/>
        <color theme="1"/>
        <rFont val="Calibri"/>
        <family val="2"/>
        <scheme val="minor"/>
      </rPr>
      <t>) - SR/PF/SP - São Paulo/SP</t>
    </r>
  </si>
  <si>
    <t>01.01.2025</t>
  </si>
  <si>
    <t>SINDIE/SP/2024</t>
  </si>
  <si>
    <r>
      <t xml:space="preserve">Salário-Base </t>
    </r>
    <r>
      <rPr>
        <b/>
        <sz val="11"/>
        <color rgb="FFFF0000"/>
        <rFont val="Calibri"/>
        <family val="2"/>
        <scheme val="minor"/>
      </rPr>
      <t>(CLÁUSULA 3ª CCT-2024 SINDIE/SP)</t>
    </r>
  </si>
  <si>
    <r>
      <t xml:space="preserve">B.1) Valor do auxílio-alimentação </t>
    </r>
    <r>
      <rPr>
        <b/>
        <sz val="11"/>
        <color rgb="FF0000FF"/>
        <rFont val="Calibri"/>
        <family val="2"/>
        <scheme val="minor"/>
      </rPr>
      <t>-(Cláusula 3ª CCT-2024 SINDIE/SP)</t>
    </r>
    <r>
      <rPr>
        <b/>
        <sz val="11"/>
        <color rgb="FFFF0000"/>
        <rFont val="Calibri"/>
        <family val="2"/>
        <scheme val="minor"/>
      </rPr>
      <t xml:space="preserve"> </t>
    </r>
    <r>
      <rPr>
        <b/>
        <sz val="11"/>
        <color rgb="FF0000FF"/>
        <rFont val="Calibri"/>
        <family val="2"/>
        <scheme val="minor"/>
      </rPr>
      <t>R$ 28,00 P/ 08 horas diárias (8x22=176). R$ 21,00 Proporcional a 06 horas</t>
    </r>
    <r>
      <rPr>
        <b/>
        <sz val="11"/>
        <color rgb="FFFF0000"/>
        <rFont val="Calibri"/>
        <family val="2"/>
        <scheme val="minor"/>
      </rPr>
      <t xml:space="preserve"> </t>
    </r>
    <r>
      <rPr>
        <b/>
        <sz val="11"/>
        <color rgb="FF0000FF"/>
        <rFont val="Calibri"/>
        <family val="2"/>
        <scheme val="minor"/>
      </rPr>
      <t>(6x22=132)</t>
    </r>
  </si>
  <si>
    <t>LUCRO REAL, COMPROVAR.</t>
  </si>
  <si>
    <t xml:space="preserve">LUCRO REAL, COMPROVAR. </t>
  </si>
  <si>
    <t xml:space="preserve">Comprovar. </t>
  </si>
  <si>
    <r>
      <t xml:space="preserve">C.3. Tributos Municipais (ISS) - </t>
    </r>
    <r>
      <rPr>
        <b/>
        <sz val="11"/>
        <color rgb="FFFF0000"/>
        <rFont val="Calibri"/>
        <family val="2"/>
        <scheme val="minor"/>
      </rPr>
      <t>Araçatuba/SP</t>
    </r>
  </si>
  <si>
    <r>
      <t>Digitador (</t>
    </r>
    <r>
      <rPr>
        <b/>
        <sz val="11"/>
        <color rgb="FFFF0000"/>
        <rFont val="Calibri"/>
        <family val="2"/>
        <scheme val="minor"/>
      </rPr>
      <t>CBO 4110-05</t>
    </r>
    <r>
      <rPr>
        <b/>
        <sz val="11"/>
        <color theme="1"/>
        <rFont val="Calibri"/>
        <family val="2"/>
        <scheme val="minor"/>
      </rPr>
      <t>) - SR/PF/SP - Araçatuba/SP</t>
    </r>
  </si>
  <si>
    <r>
      <t xml:space="preserve">C.3. Tributos Municipais (ISS) - </t>
    </r>
    <r>
      <rPr>
        <b/>
        <sz val="11"/>
        <color rgb="FFFF0000"/>
        <rFont val="Calibri"/>
        <family val="2"/>
        <scheme val="minor"/>
      </rPr>
      <t>Araraquara/SP</t>
    </r>
  </si>
  <si>
    <r>
      <t>Digitador (</t>
    </r>
    <r>
      <rPr>
        <b/>
        <sz val="11"/>
        <color rgb="FFFF0000"/>
        <rFont val="Calibri"/>
        <family val="2"/>
        <scheme val="minor"/>
      </rPr>
      <t>CBO 4110-05</t>
    </r>
    <r>
      <rPr>
        <b/>
        <sz val="11"/>
        <color theme="1"/>
        <rFont val="Calibri"/>
        <family val="2"/>
        <scheme val="minor"/>
      </rPr>
      <t>) - SR/PF/SP - Araraquara/SP</t>
    </r>
  </si>
  <si>
    <r>
      <t xml:space="preserve">C.3. Tributos Municipais (ISS) - </t>
    </r>
    <r>
      <rPr>
        <b/>
        <sz val="11"/>
        <color rgb="FFFF0000"/>
        <rFont val="Calibri"/>
        <family val="2"/>
        <scheme val="minor"/>
      </rPr>
      <t>Bauru/SP</t>
    </r>
  </si>
  <si>
    <r>
      <t>Digitador (</t>
    </r>
    <r>
      <rPr>
        <b/>
        <sz val="11"/>
        <color rgb="FFFF0000"/>
        <rFont val="Calibri"/>
        <family val="2"/>
        <scheme val="minor"/>
      </rPr>
      <t>CBO 4110-05</t>
    </r>
    <r>
      <rPr>
        <b/>
        <sz val="11"/>
        <color theme="1"/>
        <rFont val="Calibri"/>
        <family val="2"/>
        <scheme val="minor"/>
      </rPr>
      <t>) - SR/PF/SP - Bauru/SP</t>
    </r>
  </si>
  <si>
    <r>
      <t xml:space="preserve">C.3. Tributos Municipais (ISS) - </t>
    </r>
    <r>
      <rPr>
        <b/>
        <sz val="11"/>
        <color rgb="FFFF0000"/>
        <rFont val="Calibri"/>
        <family val="2"/>
        <scheme val="minor"/>
      </rPr>
      <t>Campinas/SP</t>
    </r>
  </si>
  <si>
    <r>
      <t>Digitador (</t>
    </r>
    <r>
      <rPr>
        <b/>
        <sz val="11"/>
        <color rgb="FFFF0000"/>
        <rFont val="Calibri"/>
        <family val="2"/>
        <scheme val="minor"/>
      </rPr>
      <t>CBO 4110-05</t>
    </r>
    <r>
      <rPr>
        <b/>
        <sz val="11"/>
        <color theme="1"/>
        <rFont val="Calibri"/>
        <family val="2"/>
        <scheme val="minor"/>
      </rPr>
      <t>) - SR/PF/SP - Campinas/SP</t>
    </r>
  </si>
  <si>
    <r>
      <t xml:space="preserve">C.3. Tributos Municipais (ISS) - </t>
    </r>
    <r>
      <rPr>
        <b/>
        <sz val="11"/>
        <color rgb="FFFF0000"/>
        <rFont val="Calibri"/>
        <family val="2"/>
        <scheme val="minor"/>
      </rPr>
      <t>Cruzeiro/SP</t>
    </r>
  </si>
  <si>
    <r>
      <t>Digitador (</t>
    </r>
    <r>
      <rPr>
        <b/>
        <sz val="11"/>
        <color rgb="FFFF0000"/>
        <rFont val="Calibri"/>
        <family val="2"/>
        <scheme val="minor"/>
      </rPr>
      <t>CBO 4110-05</t>
    </r>
    <r>
      <rPr>
        <b/>
        <sz val="11"/>
        <color theme="1"/>
        <rFont val="Calibri"/>
        <family val="2"/>
        <scheme val="minor"/>
      </rPr>
      <t>) - SR/PF/SP - Cruzeiro/SP</t>
    </r>
  </si>
  <si>
    <r>
      <t xml:space="preserve">C.3. Tributos Municipais (ISS) - </t>
    </r>
    <r>
      <rPr>
        <b/>
        <sz val="11"/>
        <color rgb="FFFF0000"/>
        <rFont val="Calibri"/>
        <family val="2"/>
        <scheme val="minor"/>
      </rPr>
      <t>Jales/SP</t>
    </r>
  </si>
  <si>
    <r>
      <t>Digitador (</t>
    </r>
    <r>
      <rPr>
        <b/>
        <sz val="11"/>
        <color rgb="FFFF0000"/>
        <rFont val="Calibri"/>
        <family val="2"/>
        <scheme val="minor"/>
      </rPr>
      <t>CBO 4110-05</t>
    </r>
    <r>
      <rPr>
        <b/>
        <sz val="11"/>
        <color theme="1"/>
        <rFont val="Calibri"/>
        <family val="2"/>
        <scheme val="minor"/>
      </rPr>
      <t>) - SR/PF/SP - Jales/SP</t>
    </r>
  </si>
  <si>
    <r>
      <t xml:space="preserve">C.3. Tributos Municipais (ISS) - </t>
    </r>
    <r>
      <rPr>
        <b/>
        <sz val="11"/>
        <color rgb="FFFF0000"/>
        <rFont val="Calibri"/>
        <family val="2"/>
        <scheme val="minor"/>
      </rPr>
      <t>Marília/SP</t>
    </r>
  </si>
  <si>
    <r>
      <t>Digitador (</t>
    </r>
    <r>
      <rPr>
        <b/>
        <sz val="11"/>
        <color rgb="FFFF0000"/>
        <rFont val="Calibri"/>
        <family val="2"/>
        <scheme val="minor"/>
      </rPr>
      <t>CBO 4110-05</t>
    </r>
    <r>
      <rPr>
        <b/>
        <sz val="11"/>
        <color theme="1"/>
        <rFont val="Calibri"/>
        <family val="2"/>
        <scheme val="minor"/>
      </rPr>
      <t>) - SR/PF/SP - Marília/SP</t>
    </r>
  </si>
  <si>
    <r>
      <t xml:space="preserve">C.3. Tributos Municipais (ISS) - </t>
    </r>
    <r>
      <rPr>
        <b/>
        <sz val="11"/>
        <color rgb="FFFF0000"/>
        <rFont val="Calibri"/>
        <family val="2"/>
        <scheme val="minor"/>
      </rPr>
      <t>Piracicaba/SP</t>
    </r>
  </si>
  <si>
    <r>
      <t>Digitador (</t>
    </r>
    <r>
      <rPr>
        <b/>
        <sz val="11"/>
        <color rgb="FFFF0000"/>
        <rFont val="Calibri"/>
        <family val="2"/>
        <scheme val="minor"/>
      </rPr>
      <t>CBO 4110-05</t>
    </r>
    <r>
      <rPr>
        <b/>
        <sz val="11"/>
        <color theme="1"/>
        <rFont val="Calibri"/>
        <family val="2"/>
        <scheme val="minor"/>
      </rPr>
      <t>) - SR/PF/SP - Piracicaba/SP</t>
    </r>
  </si>
  <si>
    <r>
      <t xml:space="preserve">C.3. Tributos Municipais (ISS) - </t>
    </r>
    <r>
      <rPr>
        <b/>
        <sz val="11"/>
        <color rgb="FFFF0000"/>
        <rFont val="Calibri"/>
        <family val="2"/>
        <scheme val="minor"/>
      </rPr>
      <t>Presidente Prudente/SP</t>
    </r>
  </si>
  <si>
    <r>
      <t>Digitador (</t>
    </r>
    <r>
      <rPr>
        <b/>
        <sz val="11"/>
        <color rgb="FFFF0000"/>
        <rFont val="Calibri"/>
        <family val="2"/>
        <scheme val="minor"/>
      </rPr>
      <t>CBO 4110-05</t>
    </r>
    <r>
      <rPr>
        <b/>
        <sz val="11"/>
        <color theme="1"/>
        <rFont val="Calibri"/>
        <family val="2"/>
        <scheme val="minor"/>
      </rPr>
      <t>) - SR/PF/SP - Presidente Prudente/SP</t>
    </r>
  </si>
  <si>
    <r>
      <t xml:space="preserve">C.3. Tributos Municipais (ISS) - </t>
    </r>
    <r>
      <rPr>
        <b/>
        <sz val="11"/>
        <color rgb="FFFF0000"/>
        <rFont val="Calibri"/>
        <family val="2"/>
        <scheme val="minor"/>
      </rPr>
      <t>Ribeirão Preto/SP</t>
    </r>
  </si>
  <si>
    <r>
      <t>Digitador (</t>
    </r>
    <r>
      <rPr>
        <b/>
        <sz val="11"/>
        <color rgb="FFFF0000"/>
        <rFont val="Calibri"/>
        <family val="2"/>
        <scheme val="minor"/>
      </rPr>
      <t>CBO 4110-05</t>
    </r>
    <r>
      <rPr>
        <b/>
        <sz val="11"/>
        <color theme="1"/>
        <rFont val="Calibri"/>
        <family val="2"/>
        <scheme val="minor"/>
      </rPr>
      <t>) - SR/PF/SP - Ribeirão Preto/SP</t>
    </r>
  </si>
  <si>
    <r>
      <t xml:space="preserve">C.3. Tributos Municipais (ISS) - </t>
    </r>
    <r>
      <rPr>
        <b/>
        <sz val="11"/>
        <color rgb="FFFF0000"/>
        <rFont val="Calibri"/>
        <family val="2"/>
        <scheme val="minor"/>
      </rPr>
      <t>Santos/SP</t>
    </r>
  </si>
  <si>
    <r>
      <t>Digitador (</t>
    </r>
    <r>
      <rPr>
        <b/>
        <sz val="11"/>
        <color rgb="FFFF0000"/>
        <rFont val="Calibri"/>
        <family val="2"/>
        <scheme val="minor"/>
      </rPr>
      <t>CBO 4110-05</t>
    </r>
    <r>
      <rPr>
        <b/>
        <sz val="11"/>
        <color theme="1"/>
        <rFont val="Calibri"/>
        <family val="2"/>
        <scheme val="minor"/>
      </rPr>
      <t>) - SR/PF/SP - Santos/SP</t>
    </r>
  </si>
  <si>
    <r>
      <t xml:space="preserve">C.3. Tributos Municipais (ISS) - </t>
    </r>
    <r>
      <rPr>
        <b/>
        <sz val="11"/>
        <color rgb="FFFF0000"/>
        <rFont val="Calibri"/>
        <family val="2"/>
        <scheme val="minor"/>
      </rPr>
      <t>São José do Rio Preto/SP</t>
    </r>
  </si>
  <si>
    <r>
      <t>Digitador (</t>
    </r>
    <r>
      <rPr>
        <b/>
        <sz val="11"/>
        <color rgb="FFFF0000"/>
        <rFont val="Calibri"/>
        <family val="2"/>
        <scheme val="minor"/>
      </rPr>
      <t>CBO 4110-05</t>
    </r>
    <r>
      <rPr>
        <b/>
        <sz val="11"/>
        <color theme="1"/>
        <rFont val="Calibri"/>
        <family val="2"/>
        <scheme val="minor"/>
      </rPr>
      <t>) - SR/PF/SP - São José do Rio Preto/SP</t>
    </r>
  </si>
  <si>
    <r>
      <t xml:space="preserve">C.3. Tributos Municipais (ISS) - </t>
    </r>
    <r>
      <rPr>
        <b/>
        <sz val="11"/>
        <color rgb="FFFF0000"/>
        <rFont val="Calibri"/>
        <family val="2"/>
        <scheme val="minor"/>
      </rPr>
      <t>São José dos Campos/SP</t>
    </r>
  </si>
  <si>
    <r>
      <t>Digitador (</t>
    </r>
    <r>
      <rPr>
        <b/>
        <sz val="11"/>
        <color rgb="FFFF0000"/>
        <rFont val="Calibri"/>
        <family val="2"/>
        <scheme val="minor"/>
      </rPr>
      <t>CBO 4110-05</t>
    </r>
    <r>
      <rPr>
        <b/>
        <sz val="11"/>
        <color theme="1"/>
        <rFont val="Calibri"/>
        <family val="2"/>
        <scheme val="minor"/>
      </rPr>
      <t>) - SR/PF/SP - São José dos Campos/SP</t>
    </r>
  </si>
  <si>
    <r>
      <t xml:space="preserve">C.3. Tributos Municipais (ISS) - </t>
    </r>
    <r>
      <rPr>
        <b/>
        <sz val="11"/>
        <color rgb="FFFF0000"/>
        <rFont val="Calibri"/>
        <family val="2"/>
        <scheme val="minor"/>
      </rPr>
      <t>São Sebastião/SP</t>
    </r>
  </si>
  <si>
    <r>
      <t xml:space="preserve">Transporte </t>
    </r>
    <r>
      <rPr>
        <b/>
        <sz val="11"/>
        <color rgb="FFFF0000"/>
        <rFont val="Calibri"/>
        <family val="2"/>
        <scheme val="minor"/>
      </rPr>
      <t>Cálculo do valor: [(2xVTx dias úteis) – (6%xSB)]</t>
    </r>
    <r>
      <rPr>
        <b/>
        <sz val="11"/>
        <rFont val="Calibri"/>
        <family val="2"/>
        <scheme val="minor"/>
      </rPr>
      <t xml:space="preserve"> </t>
    </r>
    <r>
      <rPr>
        <b/>
        <sz val="11"/>
        <color rgb="FF0000FF"/>
        <rFont val="Calibri"/>
        <family val="2"/>
        <scheme val="minor"/>
      </rPr>
      <t>Não compensa</t>
    </r>
  </si>
  <si>
    <r>
      <t>Digitador (</t>
    </r>
    <r>
      <rPr>
        <b/>
        <sz val="11"/>
        <color rgb="FFFF0000"/>
        <rFont val="Calibri"/>
        <family val="2"/>
        <scheme val="minor"/>
      </rPr>
      <t>CBO 4110-05</t>
    </r>
    <r>
      <rPr>
        <b/>
        <sz val="11"/>
        <color theme="1"/>
        <rFont val="Calibri"/>
        <family val="2"/>
        <scheme val="minor"/>
      </rPr>
      <t>) - SR/PF/SP - São Sebastião/SP</t>
    </r>
  </si>
  <si>
    <r>
      <t xml:space="preserve">C.3. Tributos Municipais (ISS) - </t>
    </r>
    <r>
      <rPr>
        <b/>
        <sz val="11"/>
        <color rgb="FFFF0000"/>
        <rFont val="Calibri"/>
        <family val="2"/>
        <scheme val="minor"/>
      </rPr>
      <t>Sorocaba/SP</t>
    </r>
  </si>
  <si>
    <r>
      <t>Digitador (</t>
    </r>
    <r>
      <rPr>
        <b/>
        <sz val="11"/>
        <color rgb="FFFF0000"/>
        <rFont val="Calibri"/>
        <family val="2"/>
        <scheme val="minor"/>
      </rPr>
      <t>CBO 4110-05</t>
    </r>
    <r>
      <rPr>
        <b/>
        <sz val="11"/>
        <color theme="1"/>
        <rFont val="Calibri"/>
        <family val="2"/>
        <scheme val="minor"/>
      </rPr>
      <t>) - SR/PF/SP - Sorocaba/SP</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</si>
</sst>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7" formatCode="&quot;R$&quot;\ #,##0.00;\-&quot;R$&quot;\ #,##0.00"/>
    <numFmt numFmtId="44" formatCode="_-&quot;R$&quot;\ * #,##0.00_-;\-&quot;R$&quot;\ * #,##0.00_-;_-&quot;R$&quot;\ * &quot;-&quot;??_-;_-@_-"/>
    <numFmt numFmtId="43" formatCode="_-* #,##0.00_-;\-* #,##0.00_-;_-* &quot;-&quot;??_-;_-@_-"/>
    <numFmt numFmtId="164" formatCode="0.0000"/>
    <numFmt numFmtId="165" formatCode="_(* #,##0.00_);_(* \(#,##0.00\);_(* \-??_);_(@_)"/>
    <numFmt numFmtId="166" formatCode="&quot;R$&quot;\ #,##0.00"/>
    <numFmt numFmtId="167" formatCode="0.000%"/>
    <numFmt numFmtId="168" formatCode="&quot;R$&quot;\ #,##0.0000"/>
    <numFmt numFmtId="169" formatCode="#,##0.00_ ;\-#,##0.00\ "/>
  </numFmts>
  <fonts count="33" x14ac:knownFonts="1">
    <font>
      <sz val="11"/>
      <color theme="1"/>
      <name val="Calibri"/>
      <family val="2"/>
      <scheme val="minor"/>
    </font>
    <font>
      <sz val="11"/>
      <color theme="1"/>
      <name val="Calibri"/>
      <family val="2"/>
      <scheme val="minor"/>
    </font>
    <font>
      <sz val="10"/>
      <name val="Arial"/>
      <family val="2"/>
    </font>
    <font>
      <b/>
      <sz val="11"/>
      <color theme="1"/>
      <name val="Calibri"/>
      <family val="2"/>
      <scheme val="minor"/>
    </font>
    <font>
      <sz val="11"/>
      <color rgb="FF000000"/>
      <name val="Calibri"/>
      <family val="2"/>
      <scheme val="minor"/>
    </font>
    <font>
      <b/>
      <sz val="11"/>
      <color rgb="FF000000"/>
      <name val="Calibri"/>
      <family val="2"/>
      <scheme val="minor"/>
    </font>
    <font>
      <b/>
      <sz val="11"/>
      <color indexed="8"/>
      <name val="Calibri"/>
      <family val="2"/>
      <scheme val="minor"/>
    </font>
    <font>
      <b/>
      <sz val="11"/>
      <color rgb="FFFF0000"/>
      <name val="Calibri"/>
      <family val="2"/>
      <scheme val="minor"/>
    </font>
    <font>
      <sz val="11"/>
      <name val="Calibri"/>
      <family val="2"/>
      <scheme val="minor"/>
    </font>
    <font>
      <b/>
      <sz val="11"/>
      <color rgb="FF3333FF"/>
      <name val="Calibri"/>
      <family val="2"/>
      <scheme val="minor"/>
    </font>
    <font>
      <sz val="12"/>
      <color theme="1"/>
      <name val="Calibri"/>
      <family val="2"/>
      <scheme val="minor"/>
    </font>
    <font>
      <b/>
      <sz val="12"/>
      <name val="Calibri"/>
      <family val="2"/>
      <scheme val="minor"/>
    </font>
    <font>
      <b/>
      <sz val="11"/>
      <name val="Calibri"/>
      <family val="2"/>
      <scheme val="minor"/>
    </font>
    <font>
      <b/>
      <sz val="11"/>
      <color rgb="FF0000FF"/>
      <name val="Calibri"/>
      <family val="2"/>
      <scheme val="minor"/>
    </font>
    <font>
      <b/>
      <sz val="8"/>
      <color rgb="FFFF0000"/>
      <name val="Calibri"/>
      <family val="2"/>
      <scheme val="minor"/>
    </font>
    <font>
      <b/>
      <sz val="11"/>
      <color theme="0"/>
      <name val="Calibri"/>
      <family val="2"/>
      <scheme val="minor"/>
    </font>
    <font>
      <sz val="11"/>
      <color indexed="8"/>
      <name val="Calibri"/>
      <family val="2"/>
      <scheme val="minor"/>
    </font>
    <font>
      <sz val="11"/>
      <color rgb="FF009900"/>
      <name val="Calibri"/>
      <family val="2"/>
      <scheme val="minor"/>
    </font>
    <font>
      <b/>
      <sz val="11"/>
      <color rgb="FF006B6B"/>
      <name val="Calibri"/>
      <family val="2"/>
      <scheme val="minor"/>
    </font>
    <font>
      <b/>
      <strike/>
      <sz val="11"/>
      <color rgb="FF009900"/>
      <name val="Calibri"/>
      <family val="2"/>
      <scheme val="minor"/>
    </font>
    <font>
      <b/>
      <sz val="11"/>
      <color rgb="FF009900"/>
      <name val="Calibri"/>
      <family val="2"/>
      <scheme val="minor"/>
    </font>
    <font>
      <sz val="8"/>
      <color theme="1"/>
      <name val="Calibri"/>
      <family val="2"/>
      <scheme val="minor"/>
    </font>
    <font>
      <sz val="8"/>
      <name val="Calibri"/>
      <family val="2"/>
      <scheme val="minor"/>
    </font>
    <font>
      <b/>
      <sz val="8"/>
      <name val="Calibri"/>
      <family val="2"/>
      <scheme val="minor"/>
    </font>
    <font>
      <b/>
      <sz val="9"/>
      <color indexed="81"/>
      <name val="Segoe UI"/>
      <family val="2"/>
    </font>
    <font>
      <b/>
      <sz val="8"/>
      <color rgb="FF0000FF"/>
      <name val="Calibri"/>
      <family val="2"/>
      <scheme val="minor"/>
    </font>
    <font>
      <sz val="10"/>
      <color theme="1"/>
      <name val="Calibri"/>
      <family val="2"/>
      <scheme val="minor"/>
    </font>
    <font>
      <b/>
      <sz val="10"/>
      <color theme="1"/>
      <name val="Calibri"/>
      <family val="2"/>
      <scheme val="minor"/>
    </font>
    <font>
      <b/>
      <sz val="12"/>
      <color theme="1"/>
      <name val="Calibri"/>
      <family val="2"/>
      <scheme val="minor"/>
    </font>
    <font>
      <b/>
      <sz val="10"/>
      <color rgb="FFFF0000"/>
      <name val="Calibri"/>
      <family val="2"/>
      <scheme val="minor"/>
    </font>
    <font>
      <sz val="10"/>
      <name val="Calibri"/>
      <family val="2"/>
      <scheme val="minor"/>
    </font>
    <font>
      <b/>
      <sz val="10"/>
      <name val="Calibri"/>
      <family val="2"/>
      <scheme val="minor"/>
    </font>
    <font>
      <sz val="11"/>
      <color rgb="FFFF0000"/>
      <name val="Calibri"/>
      <family val="2"/>
      <scheme val="minor"/>
    </font>
  </fonts>
  <fills count="8">
    <fill>
      <patternFill patternType="none"/>
    </fill>
    <fill>
      <patternFill patternType="gray125"/>
    </fill>
    <fill>
      <patternFill patternType="solid">
        <fgColor theme="4" tint="-0.249977111117893"/>
        <bgColor indexed="64"/>
      </patternFill>
    </fill>
    <fill>
      <patternFill patternType="solid">
        <fgColor rgb="FFFFFF00"/>
        <bgColor indexed="64"/>
      </patternFill>
    </fill>
    <fill>
      <patternFill patternType="solid">
        <fgColor rgb="FFFFFFFF"/>
        <bgColor rgb="FFFFFFCC"/>
      </patternFill>
    </fill>
    <fill>
      <patternFill patternType="solid">
        <fgColor theme="8" tint="0.39997558519241921"/>
        <bgColor rgb="FFFFFFCC"/>
      </patternFill>
    </fill>
    <fill>
      <patternFill patternType="solid">
        <fgColor theme="8" tint="0.39997558519241921"/>
        <bgColor indexed="64"/>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0"/>
      </right>
      <top style="thin">
        <color theme="0"/>
      </top>
      <bottom/>
      <diagonal/>
    </border>
    <border>
      <left/>
      <right style="thin">
        <color theme="0"/>
      </right>
      <top/>
      <bottom style="thin">
        <color theme="0"/>
      </bottom>
      <diagonal/>
    </border>
    <border>
      <left style="medium">
        <color indexed="64"/>
      </left>
      <right/>
      <top style="thin">
        <color theme="0"/>
      </top>
      <bottom/>
      <diagonal/>
    </border>
    <border>
      <left/>
      <right/>
      <top style="thin">
        <color theme="0"/>
      </top>
      <bottom/>
      <diagonal/>
    </border>
    <border>
      <left/>
      <right/>
      <top/>
      <bottom style="thin">
        <color indexed="64"/>
      </bottom>
      <diagonal/>
    </border>
    <border>
      <left/>
      <right style="thin">
        <color theme="0"/>
      </right>
      <top/>
      <bottom style="thin">
        <color indexed="64"/>
      </bottom>
      <diagonal/>
    </border>
    <border>
      <left/>
      <right style="thin">
        <color theme="0"/>
      </right>
      <top/>
      <bottom/>
      <diagonal/>
    </border>
    <border>
      <left/>
      <right/>
      <top style="thin">
        <color indexed="64"/>
      </top>
      <bottom/>
      <diagonal/>
    </border>
    <border>
      <left/>
      <right style="thin">
        <color theme="0"/>
      </right>
      <top style="thin">
        <color indexed="64"/>
      </top>
      <bottom/>
      <diagonal/>
    </border>
  </borders>
  <cellStyleXfs count="5">
    <xf numFmtId="0" fontId="0" fillId="0" borderId="0"/>
    <xf numFmtId="165" fontId="2" fillId="0" borderId="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84">
    <xf numFmtId="0" fontId="0" fillId="0" borderId="0" xfId="0"/>
    <xf numFmtId="0" fontId="5" fillId="0" borderId="1" xfId="0" applyFont="1" applyBorder="1" applyAlignment="1">
      <alignment horizontal="center" vertical="center"/>
    </xf>
    <xf numFmtId="0" fontId="10" fillId="0" borderId="2" xfId="0" applyFont="1" applyBorder="1"/>
    <xf numFmtId="0" fontId="12" fillId="5"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5" borderId="1" xfId="0" applyFont="1" applyFill="1" applyBorder="1" applyAlignment="1">
      <alignment horizontal="center" vertical="center"/>
    </xf>
    <xf numFmtId="0" fontId="12" fillId="5" borderId="1" xfId="0" applyFont="1" applyFill="1" applyBorder="1" applyAlignment="1">
      <alignment horizontal="center"/>
    </xf>
    <xf numFmtId="4" fontId="12" fillId="5" borderId="1" xfId="0" applyNumberFormat="1" applyFont="1" applyFill="1" applyBorder="1" applyAlignment="1">
      <alignment horizontal="center" vertical="center"/>
    </xf>
    <xf numFmtId="0" fontId="0" fillId="0" borderId="2" xfId="0" applyBorder="1" applyAlignment="1">
      <alignment horizontal="center" vertical="center"/>
    </xf>
    <xf numFmtId="0" fontId="0" fillId="0" borderId="2" xfId="0" applyBorder="1"/>
    <xf numFmtId="0" fontId="0" fillId="0" borderId="4" xfId="0" applyBorder="1"/>
    <xf numFmtId="0" fontId="0" fillId="5" borderId="1" xfId="0" applyFill="1" applyBorder="1" applyAlignment="1">
      <alignment horizontal="center" vertical="center"/>
    </xf>
    <xf numFmtId="0" fontId="8" fillId="0" borderId="2" xfId="0" applyFont="1" applyBorder="1"/>
    <xf numFmtId="0" fontId="8" fillId="4" borderId="2" xfId="0" applyFont="1" applyFill="1" applyBorder="1"/>
    <xf numFmtId="0" fontId="8" fillId="0" borderId="4" xfId="0" applyFont="1" applyBorder="1"/>
    <xf numFmtId="0" fontId="0" fillId="0" borderId="5" xfId="0" applyBorder="1"/>
    <xf numFmtId="0" fontId="8" fillId="0" borderId="5" xfId="0" applyFont="1" applyBorder="1"/>
    <xf numFmtId="0" fontId="8" fillId="4" borderId="5" xfId="0" applyFont="1" applyFill="1" applyBorder="1"/>
    <xf numFmtId="0" fontId="8" fillId="0" borderId="0" xfId="0" applyFont="1"/>
    <xf numFmtId="0" fontId="3" fillId="0" borderId="1" xfId="0" applyFont="1" applyBorder="1" applyAlignment="1">
      <alignment horizontal="center" vertical="center" wrapText="1"/>
    </xf>
    <xf numFmtId="0" fontId="8" fillId="0" borderId="4" xfId="0" applyFont="1" applyBorder="1" applyAlignment="1">
      <alignment horizontal="left"/>
    </xf>
    <xf numFmtId="0" fontId="8" fillId="0" borderId="2" xfId="0" applyFont="1" applyBorder="1" applyAlignment="1">
      <alignment horizontal="left"/>
    </xf>
    <xf numFmtId="10" fontId="12" fillId="0" borderId="1" xfId="0" applyNumberFormat="1" applyFont="1" applyBorder="1" applyAlignment="1">
      <alignment horizontal="center" vertical="center"/>
    </xf>
    <xf numFmtId="4" fontId="12" fillId="0" borderId="1" xfId="0" applyNumberFormat="1" applyFont="1" applyBorder="1" applyAlignment="1">
      <alignment horizontal="center" vertical="center"/>
    </xf>
    <xf numFmtId="0" fontId="19" fillId="0" borderId="1" xfId="0" applyFont="1" applyBorder="1" applyAlignment="1">
      <alignment horizontal="center" vertical="center"/>
    </xf>
    <xf numFmtId="10" fontId="12" fillId="0" borderId="1" xfId="0" applyNumberFormat="1" applyFont="1" applyBorder="1" applyAlignment="1">
      <alignment horizontal="center" vertical="center" wrapText="1"/>
    </xf>
    <xf numFmtId="0" fontId="8" fillId="0" borderId="6" xfId="0" applyFont="1" applyBorder="1"/>
    <xf numFmtId="166" fontId="12" fillId="3" borderId="1" xfId="0" applyNumberFormat="1" applyFont="1" applyFill="1" applyBorder="1" applyAlignment="1">
      <alignment horizontal="center" vertical="center"/>
    </xf>
    <xf numFmtId="9" fontId="12" fillId="0" borderId="1" xfId="0" applyNumberFormat="1" applyFont="1" applyBorder="1" applyAlignment="1">
      <alignment horizontal="center" vertical="center" wrapText="1"/>
    </xf>
    <xf numFmtId="164" fontId="12" fillId="0" borderId="1" xfId="0" applyNumberFormat="1" applyFont="1" applyBorder="1" applyAlignment="1">
      <alignment horizontal="center" vertical="center" wrapText="1"/>
    </xf>
    <xf numFmtId="166" fontId="0" fillId="0" borderId="0" xfId="0" applyNumberFormat="1" applyAlignment="1">
      <alignment vertical="center"/>
    </xf>
    <xf numFmtId="166" fontId="12" fillId="0" borderId="1" xfId="0" applyNumberFormat="1" applyFont="1" applyBorder="1" applyAlignment="1">
      <alignment horizontal="center" vertical="center"/>
    </xf>
    <xf numFmtId="166" fontId="12" fillId="5" borderId="1" xfId="0" applyNumberFormat="1" applyFont="1" applyFill="1" applyBorder="1" applyAlignment="1">
      <alignment horizontal="center" vertical="center"/>
    </xf>
    <xf numFmtId="166" fontId="12" fillId="0" borderId="1" xfId="0" applyNumberFormat="1" applyFont="1" applyBorder="1" applyAlignment="1">
      <alignment horizontal="center" vertical="center" wrapText="1"/>
    </xf>
    <xf numFmtId="4" fontId="7" fillId="0" borderId="1" xfId="0" applyNumberFormat="1" applyFont="1" applyBorder="1" applyAlignment="1">
      <alignment horizontal="center" vertical="center"/>
    </xf>
    <xf numFmtId="4" fontId="12" fillId="0" borderId="1" xfId="0" applyNumberFormat="1" applyFont="1" applyBorder="1" applyAlignment="1">
      <alignment horizontal="center" vertical="center" wrapText="1"/>
    </xf>
    <xf numFmtId="166" fontId="7" fillId="3" borderId="1" xfId="0" applyNumberFormat="1" applyFont="1" applyFill="1" applyBorder="1" applyAlignment="1">
      <alignment horizontal="center" vertical="center"/>
    </xf>
    <xf numFmtId="166" fontId="12" fillId="5" borderId="1" xfId="0" applyNumberFormat="1" applyFont="1" applyFill="1" applyBorder="1" applyAlignment="1">
      <alignment horizontal="center" vertical="center" wrapText="1"/>
    </xf>
    <xf numFmtId="0" fontId="25" fillId="0" borderId="4" xfId="0" applyFont="1" applyBorder="1" applyAlignment="1">
      <alignment vertical="center"/>
    </xf>
    <xf numFmtId="166" fontId="12" fillId="5" borderId="1" xfId="0" applyNumberFormat="1" applyFont="1" applyFill="1" applyBorder="1" applyAlignment="1">
      <alignment horizontal="center"/>
    </xf>
    <xf numFmtId="166" fontId="7" fillId="0" borderId="1" xfId="0" applyNumberFormat="1" applyFont="1" applyBorder="1" applyAlignment="1">
      <alignment horizontal="center" vertical="center"/>
    </xf>
    <xf numFmtId="9" fontId="12" fillId="3" borderId="1" xfId="0" applyNumberFormat="1" applyFont="1" applyFill="1" applyBorder="1" applyAlignment="1">
      <alignment horizontal="center" vertical="center"/>
    </xf>
    <xf numFmtId="0" fontId="0" fillId="0" borderId="0" xfId="0" applyAlignment="1">
      <alignment vertical="center"/>
    </xf>
    <xf numFmtId="166" fontId="0" fillId="0" borderId="4" xfId="0" applyNumberFormat="1" applyBorder="1"/>
    <xf numFmtId="0" fontId="0" fillId="0" borderId="6" xfId="0" applyBorder="1"/>
    <xf numFmtId="166" fontId="0" fillId="0" borderId="2" xfId="0" applyNumberFormat="1" applyBorder="1"/>
    <xf numFmtId="10" fontId="12" fillId="3" borderId="1" xfId="0" applyNumberFormat="1" applyFont="1" applyFill="1" applyBorder="1" applyAlignment="1">
      <alignment horizontal="center" vertical="center"/>
    </xf>
    <xf numFmtId="44" fontId="8" fillId="0" borderId="2" xfId="3" applyFont="1" applyBorder="1"/>
    <xf numFmtId="10" fontId="12" fillId="0" borderId="1" xfId="4" applyNumberFormat="1" applyFont="1" applyBorder="1" applyAlignment="1">
      <alignment horizontal="center" vertical="center"/>
    </xf>
    <xf numFmtId="10" fontId="0" fillId="0" borderId="2" xfId="4" applyNumberFormat="1" applyFont="1" applyBorder="1"/>
    <xf numFmtId="0" fontId="26" fillId="0" borderId="0" xfId="0" applyFont="1"/>
    <xf numFmtId="10" fontId="3" fillId="0" borderId="0" xfId="4" applyNumberFormat="1" applyFont="1" applyAlignment="1">
      <alignment horizontal="center" vertical="center"/>
    </xf>
    <xf numFmtId="10" fontId="12" fillId="5" borderId="1" xfId="0" applyNumberFormat="1" applyFont="1" applyFill="1" applyBorder="1" applyAlignment="1">
      <alignment horizontal="center" vertical="center"/>
    </xf>
    <xf numFmtId="168" fontId="26" fillId="0" borderId="0" xfId="0" applyNumberFormat="1" applyFont="1"/>
    <xf numFmtId="167" fontId="3" fillId="0" borderId="4" xfId="4" applyNumberFormat="1" applyFont="1" applyBorder="1" applyAlignment="1">
      <alignment horizontal="center" vertical="center"/>
    </xf>
    <xf numFmtId="10" fontId="12" fillId="0" borderId="1" xfId="4" applyNumberFormat="1" applyFont="1" applyBorder="1" applyAlignment="1">
      <alignment horizontal="center" vertical="center" wrapText="1"/>
    </xf>
    <xf numFmtId="164" fontId="0" fillId="0" borderId="2" xfId="0" applyNumberFormat="1" applyBorder="1"/>
    <xf numFmtId="2" fontId="0" fillId="0" borderId="2" xfId="4" applyNumberFormat="1" applyFont="1" applyBorder="1"/>
    <xf numFmtId="10" fontId="12" fillId="7" borderId="1" xfId="4" applyNumberFormat="1" applyFont="1" applyFill="1" applyBorder="1" applyAlignment="1">
      <alignment horizontal="center" vertical="center" wrapText="1"/>
    </xf>
    <xf numFmtId="10" fontId="12" fillId="5" borderId="1" xfId="4" applyNumberFormat="1" applyFont="1" applyFill="1" applyBorder="1" applyAlignment="1">
      <alignment horizontal="center" vertical="center"/>
    </xf>
    <xf numFmtId="2" fontId="0" fillId="0" borderId="0" xfId="0" applyNumberFormat="1" applyAlignment="1">
      <alignment vertical="center"/>
    </xf>
    <xf numFmtId="0" fontId="12" fillId="5" borderId="1" xfId="0" applyFont="1" applyFill="1" applyBorder="1" applyAlignment="1">
      <alignment vertical="center"/>
    </xf>
    <xf numFmtId="0" fontId="27" fillId="0" borderId="1" xfId="0" applyFont="1" applyBorder="1" applyAlignment="1">
      <alignment horizontal="center" vertical="center" wrapText="1"/>
    </xf>
    <xf numFmtId="10" fontId="7" fillId="5" borderId="1" xfId="0" applyNumberFormat="1" applyFont="1" applyFill="1" applyBorder="1" applyAlignment="1">
      <alignment horizontal="center" vertical="center"/>
    </xf>
    <xf numFmtId="10" fontId="9" fillId="0" borderId="1" xfId="4" applyNumberFormat="1" applyFont="1" applyBorder="1" applyAlignment="1">
      <alignment horizontal="center" vertical="center" wrapText="1"/>
    </xf>
    <xf numFmtId="0" fontId="9" fillId="0" borderId="0" xfId="0" applyFont="1"/>
    <xf numFmtId="10" fontId="7" fillId="0" borderId="1" xfId="4" applyNumberFormat="1" applyFont="1" applyBorder="1" applyAlignment="1">
      <alignment horizontal="center" vertical="center" wrapText="1"/>
    </xf>
    <xf numFmtId="0" fontId="3" fillId="0" borderId="0" xfId="0" applyFont="1"/>
    <xf numFmtId="10" fontId="3" fillId="0" borderId="1" xfId="4" applyNumberFormat="1" applyFont="1" applyBorder="1" applyAlignment="1">
      <alignment horizontal="center" vertical="center" wrapText="1"/>
    </xf>
    <xf numFmtId="0" fontId="30" fillId="0" borderId="0" xfId="0" applyFont="1"/>
    <xf numFmtId="7" fontId="0" fillId="0" borderId="1" xfId="0" applyNumberFormat="1" applyBorder="1" applyAlignment="1">
      <alignment horizontal="center" vertical="center" wrapText="1"/>
    </xf>
    <xf numFmtId="7" fontId="3" fillId="0" borderId="1" xfId="0" applyNumberFormat="1" applyFont="1" applyBorder="1" applyAlignment="1">
      <alignment horizontal="center" vertical="center" wrapText="1"/>
    </xf>
    <xf numFmtId="7" fontId="3" fillId="6" borderId="1" xfId="0" applyNumberFormat="1" applyFont="1" applyFill="1" applyBorder="1" applyAlignment="1">
      <alignment horizontal="center" vertical="center" wrapText="1"/>
    </xf>
    <xf numFmtId="7" fontId="27" fillId="3" borderId="1" xfId="0" applyNumberFormat="1" applyFont="1" applyFill="1" applyBorder="1" applyAlignment="1">
      <alignment horizontal="center" vertical="center" wrapText="1"/>
    </xf>
    <xf numFmtId="3" fontId="7" fillId="0" borderId="1" xfId="0" applyNumberFormat="1" applyFont="1" applyBorder="1" applyAlignment="1">
      <alignment horizontal="center" vertical="center"/>
    </xf>
    <xf numFmtId="10" fontId="0" fillId="0" borderId="4" xfId="4" applyNumberFormat="1" applyFont="1" applyFill="1" applyBorder="1"/>
    <xf numFmtId="166" fontId="8" fillId="0" borderId="2" xfId="0" applyNumberFormat="1" applyFont="1" applyBorder="1"/>
    <xf numFmtId="44" fontId="0" fillId="0" borderId="4" xfId="3" applyFont="1" applyFill="1" applyBorder="1"/>
    <xf numFmtId="166" fontId="26" fillId="0" borderId="0" xfId="0" applyNumberFormat="1" applyFont="1"/>
    <xf numFmtId="0" fontId="0" fillId="0" borderId="11" xfId="0" applyBorder="1"/>
    <xf numFmtId="7" fontId="32" fillId="0" borderId="1" xfId="0" applyNumberFormat="1" applyFont="1" applyBorder="1" applyAlignment="1">
      <alignment horizontal="center" vertical="center" wrapText="1"/>
    </xf>
    <xf numFmtId="9" fontId="7" fillId="0" borderId="1" xfId="4" applyFont="1" applyBorder="1" applyAlignment="1">
      <alignment horizontal="center" vertical="center"/>
    </xf>
    <xf numFmtId="9" fontId="7"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0" fontId="29" fillId="3" borderId="1" xfId="0" applyFont="1" applyFill="1" applyBorder="1" applyAlignment="1">
      <alignment horizontal="center" vertical="center" wrapText="1"/>
    </xf>
    <xf numFmtId="0" fontId="31" fillId="0" borderId="1" xfId="0" applyFont="1" applyBorder="1" applyAlignment="1">
      <alignment horizontal="center"/>
    </xf>
    <xf numFmtId="0" fontId="8" fillId="0" borderId="1" xfId="0" applyFont="1" applyBorder="1" applyAlignment="1">
      <alignment horizontal="center" vertical="center" wrapText="1"/>
    </xf>
    <xf numFmtId="0" fontId="0" fillId="0" borderId="1" xfId="0" applyBorder="1" applyAlignment="1">
      <alignment horizontal="center" vertical="center" wrapText="1"/>
    </xf>
    <xf numFmtId="169" fontId="3" fillId="3" borderId="1" xfId="0" applyNumberFormat="1" applyFont="1" applyFill="1" applyBorder="1" applyAlignment="1">
      <alignment horizontal="center" vertical="center" wrapText="1"/>
    </xf>
    <xf numFmtId="0" fontId="28" fillId="6" borderId="12" xfId="0" applyFont="1" applyFill="1" applyBorder="1" applyAlignment="1">
      <alignment horizontal="center" vertical="center"/>
    </xf>
    <xf numFmtId="0" fontId="28" fillId="6" borderId="13" xfId="0" applyFont="1" applyFill="1" applyBorder="1" applyAlignment="1">
      <alignment horizontal="center" vertical="center"/>
    </xf>
    <xf numFmtId="0" fontId="26" fillId="0" borderId="0" xfId="0" applyFont="1" applyAlignment="1">
      <alignment horizontal="center"/>
    </xf>
    <xf numFmtId="0" fontId="3" fillId="0" borderId="1" xfId="0" applyFont="1" applyBorder="1" applyAlignment="1">
      <alignment horizontal="left" vertical="center" wrapText="1"/>
    </xf>
    <xf numFmtId="169" fontId="3" fillId="0" borderId="1" xfId="0" applyNumberFormat="1" applyFont="1" applyBorder="1" applyAlignment="1">
      <alignment horizontal="center" vertical="center" wrapText="1"/>
    </xf>
    <xf numFmtId="0" fontId="12" fillId="0" borderId="1" xfId="0" applyFont="1" applyBorder="1" applyAlignment="1">
      <alignment horizontal="left" vertical="center"/>
    </xf>
    <xf numFmtId="0" fontId="12" fillId="0" borderId="1" xfId="0" applyFont="1" applyBorder="1" applyAlignment="1">
      <alignment horizontal="left" vertical="center" wrapText="1"/>
    </xf>
    <xf numFmtId="0" fontId="12" fillId="5" borderId="7" xfId="0" applyFont="1" applyFill="1" applyBorder="1" applyAlignment="1">
      <alignment horizontal="center" vertical="center"/>
    </xf>
    <xf numFmtId="0" fontId="12" fillId="5" borderId="8" xfId="0" applyFont="1" applyFill="1" applyBorder="1" applyAlignment="1">
      <alignment horizontal="center" vertical="center"/>
    </xf>
    <xf numFmtId="0" fontId="12" fillId="5" borderId="9" xfId="0" applyFont="1" applyFill="1" applyBorder="1" applyAlignment="1">
      <alignment horizontal="center" vertical="center"/>
    </xf>
    <xf numFmtId="0" fontId="12" fillId="0" borderId="0" xfId="0" applyFont="1" applyAlignment="1">
      <alignment horizontal="center" vertical="center"/>
    </xf>
    <xf numFmtId="0" fontId="12" fillId="0" borderId="16" xfId="0" applyFont="1" applyBorder="1" applyAlignment="1">
      <alignment horizontal="center" vertical="center"/>
    </xf>
    <xf numFmtId="0" fontId="28" fillId="6" borderId="7" xfId="0" applyFont="1" applyFill="1" applyBorder="1" applyAlignment="1">
      <alignment horizontal="center" vertical="center"/>
    </xf>
    <xf numFmtId="0" fontId="28" fillId="6" borderId="8" xfId="0" applyFont="1" applyFill="1" applyBorder="1" applyAlignment="1">
      <alignment horizontal="center" vertical="center"/>
    </xf>
    <xf numFmtId="0" fontId="28" fillId="6" borderId="9" xfId="0" applyFont="1" applyFill="1" applyBorder="1" applyAlignment="1">
      <alignment horizontal="center" vertical="center"/>
    </xf>
    <xf numFmtId="0" fontId="12" fillId="5" borderId="1" xfId="0" applyFont="1" applyFill="1" applyBorder="1" applyAlignment="1">
      <alignment horizontal="center" vertical="center" wrapText="1"/>
    </xf>
    <xf numFmtId="0" fontId="12" fillId="0" borderId="1" xfId="0" applyFont="1" applyBorder="1" applyAlignment="1">
      <alignment horizontal="center" vertical="center" wrapText="1"/>
    </xf>
    <xf numFmtId="0" fontId="8" fillId="0" borderId="0" xfId="0" applyFont="1" applyAlignment="1">
      <alignment horizontal="center" vertical="center" wrapText="1"/>
    </xf>
    <xf numFmtId="0" fontId="8" fillId="0" borderId="16" xfId="0" applyFont="1" applyBorder="1" applyAlignment="1">
      <alignment horizontal="center" vertical="center" wrapText="1"/>
    </xf>
    <xf numFmtId="0" fontId="12" fillId="5" borderId="1" xfId="0" applyFont="1" applyFill="1" applyBorder="1" applyAlignment="1">
      <alignment horizontal="center" vertical="center"/>
    </xf>
    <xf numFmtId="0" fontId="12" fillId="0" borderId="1" xfId="0" applyFont="1" applyBorder="1" applyAlignment="1">
      <alignment horizontal="justify" vertical="center" wrapText="1"/>
    </xf>
    <xf numFmtId="0" fontId="12" fillId="0" borderId="7" xfId="0" applyFont="1" applyBorder="1" applyAlignment="1">
      <alignment horizontal="left" vertical="center" wrapText="1"/>
    </xf>
    <xf numFmtId="0" fontId="12" fillId="0" borderId="8" xfId="0" applyFont="1" applyBorder="1" applyAlignment="1">
      <alignment horizontal="left" vertical="center" wrapText="1"/>
    </xf>
    <xf numFmtId="0" fontId="12" fillId="0" borderId="9" xfId="0" applyFont="1" applyBorder="1" applyAlignment="1">
      <alignment horizontal="left" vertical="center" wrapText="1"/>
    </xf>
    <xf numFmtId="0" fontId="12" fillId="0" borderId="17" xfId="0" applyFont="1" applyBorder="1" applyAlignment="1">
      <alignment horizontal="center" vertical="center"/>
    </xf>
    <xf numFmtId="0" fontId="12" fillId="0" borderId="18" xfId="0" applyFont="1" applyBorder="1" applyAlignment="1">
      <alignment horizontal="center" vertical="center"/>
    </xf>
    <xf numFmtId="0" fontId="12" fillId="0" borderId="14" xfId="0" applyFont="1" applyBorder="1" applyAlignment="1">
      <alignment horizontal="center" vertical="center"/>
    </xf>
    <xf numFmtId="0" fontId="12" fillId="0" borderId="15" xfId="0" applyFont="1" applyBorder="1" applyAlignment="1">
      <alignment horizontal="center" vertical="center"/>
    </xf>
    <xf numFmtId="0" fontId="20" fillId="0" borderId="0" xfId="0" applyFont="1" applyAlignment="1">
      <alignment horizontal="center" vertical="center" wrapText="1"/>
    </xf>
    <xf numFmtId="0" fontId="20" fillId="0" borderId="16" xfId="0" applyFont="1" applyBorder="1" applyAlignment="1">
      <alignment horizontal="center" vertical="center" wrapText="1"/>
    </xf>
    <xf numFmtId="0" fontId="12" fillId="0" borderId="1" xfId="0" applyFont="1" applyBorder="1" applyAlignment="1">
      <alignment horizontal="center" vertical="center"/>
    </xf>
    <xf numFmtId="0" fontId="7" fillId="0" borderId="1" xfId="0" applyFont="1" applyBorder="1" applyAlignment="1">
      <alignment horizontal="left" vertical="center" wrapText="1"/>
    </xf>
    <xf numFmtId="0" fontId="22" fillId="0" borderId="2" xfId="0" applyFont="1" applyBorder="1" applyAlignment="1">
      <alignment horizontal="left" vertical="center" wrapText="1"/>
    </xf>
    <xf numFmtId="0" fontId="12" fillId="0" borderId="13"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0" xfId="0" applyFont="1" applyAlignment="1">
      <alignment horizontal="center" vertical="center" wrapText="1"/>
    </xf>
    <xf numFmtId="0" fontId="12" fillId="0" borderId="16" xfId="0" applyFont="1" applyBorder="1" applyAlignment="1">
      <alignment horizontal="center" vertical="center" wrapText="1"/>
    </xf>
    <xf numFmtId="0" fontId="7" fillId="0" borderId="1" xfId="0" applyFont="1" applyBorder="1"/>
    <xf numFmtId="0" fontId="22" fillId="0" borderId="2" xfId="0" applyFont="1" applyBorder="1" applyAlignment="1">
      <alignment horizontal="justify" vertical="center" wrapText="1"/>
    </xf>
    <xf numFmtId="0" fontId="11" fillId="0" borderId="13"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Alignment="1">
      <alignment horizontal="center" vertical="center"/>
    </xf>
    <xf numFmtId="0" fontId="11" fillId="0" borderId="16" xfId="0" applyFont="1" applyBorder="1" applyAlignment="1">
      <alignment horizontal="center" vertical="center"/>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9" xfId="0" applyFont="1" applyBorder="1" applyAlignment="1">
      <alignment horizontal="center" vertical="center"/>
    </xf>
    <xf numFmtId="0" fontId="23" fillId="0" borderId="1" xfId="0" applyFont="1" applyBorder="1" applyAlignment="1">
      <alignment horizontal="left" vertical="center" wrapText="1"/>
    </xf>
    <xf numFmtId="0" fontId="12" fillId="0" borderId="7" xfId="0" applyFont="1" applyBorder="1" applyAlignment="1">
      <alignment horizontal="justify" vertical="center" wrapText="1"/>
    </xf>
    <xf numFmtId="0" fontId="12" fillId="0" borderId="8" xfId="0" applyFont="1" applyBorder="1" applyAlignment="1">
      <alignment horizontal="justify" vertical="center" wrapText="1"/>
    </xf>
    <xf numFmtId="0" fontId="12" fillId="0" borderId="9" xfId="0" applyFont="1" applyBorder="1" applyAlignment="1">
      <alignment horizontal="justify" vertical="center" wrapText="1"/>
    </xf>
    <xf numFmtId="10" fontId="12" fillId="0" borderId="7" xfId="0" applyNumberFormat="1" applyFont="1" applyBorder="1" applyAlignment="1">
      <alignment horizontal="justify" vertical="center" wrapText="1"/>
    </xf>
    <xf numFmtId="10" fontId="12" fillId="0" borderId="8" xfId="0" applyNumberFormat="1" applyFont="1" applyBorder="1" applyAlignment="1">
      <alignment horizontal="justify" vertical="center" wrapText="1"/>
    </xf>
    <xf numFmtId="10" fontId="12" fillId="0" borderId="9" xfId="0" applyNumberFormat="1" applyFont="1" applyBorder="1" applyAlignment="1">
      <alignment horizontal="justify" vertical="center" wrapText="1"/>
    </xf>
    <xf numFmtId="0" fontId="18" fillId="0" borderId="13"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0" xfId="0" applyFont="1" applyAlignment="1">
      <alignment horizontal="center" vertical="center" wrapText="1"/>
    </xf>
    <xf numFmtId="0" fontId="18" fillId="0" borderId="16" xfId="0" applyFont="1" applyBorder="1" applyAlignment="1">
      <alignment horizontal="center" vertical="center" wrapText="1"/>
    </xf>
    <xf numFmtId="0" fontId="21" fillId="4" borderId="2" xfId="0" applyFont="1" applyFill="1" applyBorder="1" applyAlignment="1">
      <alignment horizontal="justify" vertical="center" wrapText="1"/>
    </xf>
    <xf numFmtId="0" fontId="17" fillId="0" borderId="13"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0" xfId="0" applyFont="1" applyAlignment="1">
      <alignment horizontal="center" vertical="center" wrapText="1"/>
    </xf>
    <xf numFmtId="0" fontId="17" fillId="0" borderId="16" xfId="0" applyFont="1" applyBorder="1" applyAlignment="1">
      <alignment horizontal="center" vertical="center" wrapText="1"/>
    </xf>
    <xf numFmtId="0" fontId="4" fillId="0" borderId="1" xfId="0" applyFont="1" applyBorder="1" applyAlignment="1">
      <alignment horizontal="left"/>
    </xf>
    <xf numFmtId="14" fontId="0" fillId="0" borderId="7" xfId="0" applyNumberFormat="1"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6" xfId="0" applyBorder="1" applyAlignment="1">
      <alignment horizontal="center"/>
    </xf>
    <xf numFmtId="0" fontId="16" fillId="0" borderId="7" xfId="0" applyFont="1" applyBorder="1" applyAlignment="1">
      <alignment horizontal="left"/>
    </xf>
    <xf numFmtId="0" fontId="16" fillId="0" borderId="8" xfId="0" applyFont="1" applyBorder="1" applyAlignment="1">
      <alignment horizontal="left"/>
    </xf>
    <xf numFmtId="0" fontId="16" fillId="0" borderId="9" xfId="0" applyFont="1" applyBorder="1" applyAlignment="1">
      <alignment horizontal="left"/>
    </xf>
    <xf numFmtId="14" fontId="12" fillId="0" borderId="7" xfId="0" applyNumberFormat="1" applyFont="1" applyBorder="1" applyAlignment="1" applyProtection="1">
      <alignment horizontal="center"/>
      <protection locked="0"/>
    </xf>
    <xf numFmtId="14" fontId="12" fillId="0" borderId="8" xfId="0" applyNumberFormat="1" applyFont="1" applyBorder="1" applyAlignment="1" applyProtection="1">
      <alignment horizontal="center"/>
      <protection locked="0"/>
    </xf>
    <xf numFmtId="14" fontId="12" fillId="0" borderId="9" xfId="0" applyNumberFormat="1" applyFont="1" applyBorder="1" applyAlignment="1" applyProtection="1">
      <alignment horizontal="center"/>
      <protection locked="0"/>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16" fillId="0" borderId="9" xfId="0" applyFont="1" applyBorder="1" applyAlignment="1">
      <alignment horizontal="left" vertical="center"/>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6" fillId="0" borderId="7" xfId="0" applyFont="1" applyBorder="1" applyAlignment="1">
      <alignment horizontal="center"/>
    </xf>
    <xf numFmtId="0" fontId="6" fillId="0" borderId="8" xfId="0" applyFont="1" applyBorder="1" applyAlignment="1">
      <alignment horizontal="center"/>
    </xf>
    <xf numFmtId="0" fontId="6" fillId="0" borderId="9" xfId="0" applyFont="1" applyBorder="1" applyAlignment="1">
      <alignment horizontal="center"/>
    </xf>
    <xf numFmtId="0" fontId="8" fillId="0" borderId="13" xfId="0" applyFont="1" applyBorder="1" applyAlignment="1">
      <alignment horizontal="center"/>
    </xf>
    <xf numFmtId="0" fontId="8" fillId="0" borderId="0" xfId="0" applyFont="1" applyAlignment="1">
      <alignment horizontal="center"/>
    </xf>
    <xf numFmtId="0" fontId="0" fillId="0" borderId="2" xfId="0" applyBorder="1" applyAlignment="1">
      <alignment horizontal="center" vertical="center"/>
    </xf>
    <xf numFmtId="0" fontId="0" fillId="0" borderId="3" xfId="0" applyBorder="1" applyAlignment="1">
      <alignment horizontal="center" vertical="center"/>
    </xf>
    <xf numFmtId="0" fontId="15" fillId="2" borderId="1" xfId="0" applyFont="1" applyFill="1" applyBorder="1" applyAlignment="1">
      <alignment horizontal="center"/>
    </xf>
    <xf numFmtId="0" fontId="3" fillId="3" borderId="1" xfId="0" applyFont="1" applyFill="1" applyBorder="1" applyAlignment="1">
      <alignment horizontal="center" vertical="center" wrapText="1"/>
    </xf>
    <xf numFmtId="0" fontId="9" fillId="0" borderId="1" xfId="0" applyFont="1" applyBorder="1" applyAlignment="1">
      <alignment horizontal="center" vertical="center" wrapText="1"/>
    </xf>
    <xf numFmtId="0" fontId="7" fillId="0" borderId="1" xfId="0" applyFont="1" applyBorder="1" applyAlignment="1">
      <alignment horizontal="center" vertical="center" wrapText="1"/>
    </xf>
    <xf numFmtId="0" fontId="0" fillId="0" borderId="17" xfId="0" applyBorder="1" applyAlignment="1">
      <alignment horizontal="center"/>
    </xf>
    <xf numFmtId="0" fontId="0" fillId="0" borderId="14" xfId="0" applyBorder="1" applyAlignment="1">
      <alignment horizontal="center"/>
    </xf>
    <xf numFmtId="0" fontId="3" fillId="6" borderId="1" xfId="0" applyFont="1" applyFill="1" applyBorder="1" applyAlignment="1">
      <alignment horizontal="center" vertical="center" wrapText="1"/>
    </xf>
  </cellXfs>
  <cellStyles count="5">
    <cellStyle name="Moeda" xfId="3" builtinId="4"/>
    <cellStyle name="Normal" xfId="0" builtinId="0"/>
    <cellStyle name="Porcentagem" xfId="4" builtinId="5"/>
    <cellStyle name="Vírgula 2" xfId="1" xr:uid="{98108ED1-8BB3-4226-B4F9-49A262533150}"/>
    <cellStyle name="Vírgula 3" xfId="2" xr:uid="{0BA32E0B-15E0-4CDC-98C5-CB7624370D5A}"/>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7DF47E7B-A686-4883-AC35-29AB55AD123E}"/>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8AD6ADDD-A902-4E59-84A6-6BB6B5E65FC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A0BD9BC4-F670-4B55-909D-B57A35E9CD50}"/>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1C56D5C3-934B-40B8-A3EF-3850F37304E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65DA23E5-AFDC-4F23-9965-69BAC0E27D75}"/>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E6D4B5C1-EEEB-4A21-A63E-310F513B2B1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E69C32B9-F09B-4395-9F98-54FA7B5D8951}"/>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D57D632C-AA52-4CA7-ADCE-8E37D77E19D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FFDADFEE-9696-4025-8CFE-20825B2773EF}"/>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783C9B54-C7C2-4A83-B2D7-1AACAA2768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83BD9A48-A202-499A-B818-0314517E13DC}"/>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B1AB5E76-6376-4833-AED9-D6B15EF403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3A3FBDBD-51E3-4A9B-8F9B-A27BBC790CFA}"/>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06E725A6-27F2-43D8-ADC5-49545B4D63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97CE086D-4D86-468C-BF36-A109F854F757}"/>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BE65CFA2-787C-4F07-A86D-9E67F6894A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20452CB0-C258-4FA9-AC62-293C1FC371CD}"/>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75F45788-4A24-4511-A602-1CBCC828A64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26B81C20-4E6B-47FC-A258-7A8C9D664EC2}"/>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8A5719FB-9113-485F-8BAE-4EA4D0A0646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2CDA7FEA-CF4C-40FC-8638-87EB7CB56EF6}"/>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849FA44C-BC67-414D-9CCF-8E1F85B3F51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EACEFB8C-F14A-4114-A2FE-FF84C24E951B}"/>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82105642-D3A5-42BC-BBB1-F3A9ED79E2D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557137A1-C57F-42F7-AC32-18A0A4C22B58}"/>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E0EA2F23-14E0-473B-B56C-8DD9679D2A1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8C9ACC34-C94D-4BB7-967E-E2B36BA71502}"/>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C3316C43-D1BF-48E8-B5C4-B248F18051F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84FB8704-CF53-432F-8812-0DF81A12E62B}"/>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ED881D8B-6281-4212-8500-6A4C7905A4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5E0DCC24-4DFE-4F75-A29E-4C1CA80CEB7F}"/>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83E4AC3C-5B3A-4087-B1C0-52434F71C34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1AC3E-1AE8-46CA-8073-9A59A7C64835}">
  <dimension ref="A1:IV143"/>
  <sheetViews>
    <sheetView topLeftCell="A119" workbookViewId="0">
      <selection activeCell="P123" sqref="P123"/>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120</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(5*2*22)-(I22/100)*6</f>
        <v>98.5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468.1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468.1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2172.5974179999998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315.15578944799995</v>
      </c>
      <c r="H117" s="94"/>
    </row>
    <row r="118" spans="1:12" s="68" customFormat="1" x14ac:dyDescent="0.35">
      <c r="A118" s="20" t="s">
        <v>15</v>
      </c>
      <c r="B118" s="93" t="s">
        <v>7</v>
      </c>
      <c r="C118" s="93"/>
      <c r="D118" s="93"/>
      <c r="E118" s="93"/>
      <c r="F118" s="69">
        <v>6.7900000000000002E-2</v>
      </c>
      <c r="G118" s="94">
        <f>(I24+I72+J83+I102+I111)*F118</f>
        <v>356.65130172531997</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86.667842098199998</v>
      </c>
      <c r="H120" s="94"/>
      <c r="I120" s="66" t="s">
        <v>125</v>
      </c>
    </row>
    <row r="121" spans="1:12" s="68" customFormat="1" x14ac:dyDescent="0.35">
      <c r="A121" s="20"/>
      <c r="B121" s="93" t="s">
        <v>101</v>
      </c>
      <c r="C121" s="93"/>
      <c r="D121" s="93"/>
      <c r="E121" s="93"/>
      <c r="F121" s="65">
        <v>7.5999999999999998E-2</v>
      </c>
      <c r="G121" s="94">
        <f>(I24+I72+J83+I102+I111)*F121</f>
        <v>399.19733330079998</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119</v>
      </c>
      <c r="C123" s="93"/>
      <c r="D123" s="93"/>
      <c r="E123" s="93"/>
      <c r="F123" s="65">
        <v>0.05</v>
      </c>
      <c r="G123" s="94">
        <f>(I24+I72+J83+I102+I111)*F123</f>
        <v>262.62982454000002</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1420.3020911123201</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2172.5974179999998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5252.5964907999996</v>
      </c>
    </row>
    <row r="138" spans="1:9" customFormat="1" x14ac:dyDescent="0.35">
      <c r="A138" s="20" t="s">
        <v>35</v>
      </c>
      <c r="B138" s="88" t="s">
        <v>108</v>
      </c>
      <c r="C138" s="88"/>
      <c r="D138" s="88"/>
      <c r="E138" s="88"/>
      <c r="F138" s="88"/>
      <c r="G138" s="88"/>
      <c r="H138" s="71">
        <f>G125</f>
        <v>1420.3020911123201</v>
      </c>
    </row>
    <row r="139" spans="1:9" customFormat="1" ht="13" customHeight="1" x14ac:dyDescent="0.35">
      <c r="A139" s="84" t="s">
        <v>109</v>
      </c>
      <c r="B139" s="84"/>
      <c r="C139" s="84"/>
      <c r="D139" s="84"/>
      <c r="E139" s="84"/>
      <c r="F139" s="84"/>
      <c r="G139" s="84"/>
      <c r="H139" s="73">
        <f>H137+H138</f>
        <v>6672.89858191232</v>
      </c>
    </row>
    <row r="140" spans="1:9" s="51" customFormat="1" ht="13" customHeight="1" x14ac:dyDescent="0.3">
      <c r="A140" s="85" t="s">
        <v>110</v>
      </c>
      <c r="B140" s="85"/>
      <c r="C140" s="85"/>
      <c r="D140" s="85"/>
      <c r="E140" s="85"/>
      <c r="F140" s="85"/>
      <c r="G140" s="85"/>
      <c r="H140" s="74">
        <f>12*H139</f>
        <v>80074.782982947843</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B703D-E0A8-4751-8E54-B1BBBB67E210}">
  <dimension ref="A1:IV143"/>
  <sheetViews>
    <sheetView topLeftCell="A125" workbookViewId="0">
      <selection activeCell="M30" sqref="M30"/>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129</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(4.8*2*22)-(I22/100)*6</f>
        <v>89.699999999999989</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4.8</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459.30000000000007</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459.30000000000007</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2163.7974180000001</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314.62778944799999</v>
      </c>
      <c r="H117" s="94"/>
    </row>
    <row r="118" spans="1:12" s="68" customFormat="1" x14ac:dyDescent="0.35">
      <c r="A118" s="20" t="s">
        <v>15</v>
      </c>
      <c r="B118" s="93" t="s">
        <v>7</v>
      </c>
      <c r="C118" s="93"/>
      <c r="D118" s="93"/>
      <c r="E118" s="93"/>
      <c r="F118" s="69">
        <v>6.7900000000000002E-2</v>
      </c>
      <c r="G118" s="94">
        <f>(I24+I72+J83+I102+I111)*F118</f>
        <v>356.05378172532005</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86.522642098200009</v>
      </c>
      <c r="H120" s="94"/>
      <c r="I120" s="66" t="s">
        <v>125</v>
      </c>
    </row>
    <row r="121" spans="1:12" s="68" customFormat="1" x14ac:dyDescent="0.35">
      <c r="A121" s="20"/>
      <c r="B121" s="93" t="s">
        <v>101</v>
      </c>
      <c r="C121" s="93"/>
      <c r="D121" s="93"/>
      <c r="E121" s="93"/>
      <c r="F121" s="65">
        <v>7.5999999999999998E-2</v>
      </c>
      <c r="G121" s="94">
        <f>(I24+I72+J83+I102+I111)*F121</f>
        <v>398.52853330080001</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128</v>
      </c>
      <c r="C123" s="93"/>
      <c r="D123" s="93"/>
      <c r="E123" s="93"/>
      <c r="F123" s="65">
        <v>0.04</v>
      </c>
      <c r="G123" s="94">
        <f>(I24+I72+J83+I102+I111)*F123</f>
        <v>209.75185963200002</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0.26040000000000002</v>
      </c>
      <c r="G125" s="89">
        <f>SUM(G117:H123)</f>
        <v>1365.48460620432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2163.7974180000001</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5243.7964908000004</v>
      </c>
    </row>
    <row r="138" spans="1:9" customFormat="1" x14ac:dyDescent="0.35">
      <c r="A138" s="20" t="s">
        <v>35</v>
      </c>
      <c r="B138" s="88" t="s">
        <v>108</v>
      </c>
      <c r="C138" s="88"/>
      <c r="D138" s="88"/>
      <c r="E138" s="88"/>
      <c r="F138" s="88"/>
      <c r="G138" s="88"/>
      <c r="H138" s="71">
        <f>G125</f>
        <v>1365.48460620432</v>
      </c>
    </row>
    <row r="139" spans="1:9" customFormat="1" ht="13" customHeight="1" x14ac:dyDescent="0.35">
      <c r="A139" s="84" t="s">
        <v>109</v>
      </c>
      <c r="B139" s="84"/>
      <c r="C139" s="84"/>
      <c r="D139" s="84"/>
      <c r="E139" s="84"/>
      <c r="F139" s="84"/>
      <c r="G139" s="84"/>
      <c r="H139" s="73">
        <f>H137+H138</f>
        <v>6609.2810970043201</v>
      </c>
    </row>
    <row r="140" spans="1:9" s="51" customFormat="1" ht="13" customHeight="1" x14ac:dyDescent="0.3">
      <c r="A140" s="85" t="s">
        <v>110</v>
      </c>
      <c r="B140" s="85"/>
      <c r="C140" s="85"/>
      <c r="D140" s="85"/>
      <c r="E140" s="85"/>
      <c r="F140" s="85"/>
      <c r="G140" s="85"/>
      <c r="H140" s="74">
        <f>12*H139</f>
        <v>79311.373164051838</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09302-BB10-4FAD-813D-1AAF087A2378}">
  <dimension ref="A1:IV143"/>
  <sheetViews>
    <sheetView topLeftCell="A116" workbookViewId="0">
      <selection activeCell="L55" sqref="L55"/>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131</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(5.4*2*22)-(I22/100)*6</f>
        <v>116.10000000000002</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5.4</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485.70000000000005</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485.70000000000005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2190.1974179999997</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316.21178944799999</v>
      </c>
      <c r="H117" s="94"/>
    </row>
    <row r="118" spans="1:12" s="68" customFormat="1" x14ac:dyDescent="0.35">
      <c r="A118" s="20" t="s">
        <v>15</v>
      </c>
      <c r="B118" s="93" t="s">
        <v>7</v>
      </c>
      <c r="C118" s="93"/>
      <c r="D118" s="93"/>
      <c r="E118" s="93"/>
      <c r="F118" s="69">
        <v>6.7900000000000002E-2</v>
      </c>
      <c r="G118" s="94">
        <f>(I24+I72+J83+I102+I111)*F118</f>
        <v>357.84634172532003</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86.958242098200003</v>
      </c>
      <c r="H120" s="94"/>
      <c r="I120" s="66" t="s">
        <v>125</v>
      </c>
    </row>
    <row r="121" spans="1:12" s="68" customFormat="1" x14ac:dyDescent="0.35">
      <c r="A121" s="20"/>
      <c r="B121" s="93" t="s">
        <v>101</v>
      </c>
      <c r="C121" s="93"/>
      <c r="D121" s="93"/>
      <c r="E121" s="93"/>
      <c r="F121" s="65">
        <v>7.5999999999999998E-2</v>
      </c>
      <c r="G121" s="94">
        <f>(I24+I72+J83+I102+I111)*F121</f>
        <v>400.53493330079999</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130</v>
      </c>
      <c r="C123" s="93"/>
      <c r="D123" s="93"/>
      <c r="E123" s="93"/>
      <c r="F123" s="65">
        <v>0.03</v>
      </c>
      <c r="G123" s="94">
        <f>(I24+I72+J83+I102+I111)*F123</f>
        <v>158.105894724</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0.25040000000000007</v>
      </c>
      <c r="G125" s="89">
        <f>SUM(G117:H123)</f>
        <v>1319.6572012963202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2190.1974179999997</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5270.1964908</v>
      </c>
    </row>
    <row r="138" spans="1:9" customFormat="1" x14ac:dyDescent="0.35">
      <c r="A138" s="20" t="s">
        <v>35</v>
      </c>
      <c r="B138" s="88" t="s">
        <v>108</v>
      </c>
      <c r="C138" s="88"/>
      <c r="D138" s="88"/>
      <c r="E138" s="88"/>
      <c r="F138" s="88"/>
      <c r="G138" s="88"/>
      <c r="H138" s="71">
        <f>G125</f>
        <v>1319.6572012963202</v>
      </c>
    </row>
    <row r="139" spans="1:9" customFormat="1" ht="13" customHeight="1" x14ac:dyDescent="0.35">
      <c r="A139" s="84" t="s">
        <v>109</v>
      </c>
      <c r="B139" s="84"/>
      <c r="C139" s="84"/>
      <c r="D139" s="84"/>
      <c r="E139" s="84"/>
      <c r="F139" s="84"/>
      <c r="G139" s="84"/>
      <c r="H139" s="73">
        <f>H137+H138</f>
        <v>6589.8536920963197</v>
      </c>
    </row>
    <row r="140" spans="1:9" s="51" customFormat="1" ht="13" customHeight="1" x14ac:dyDescent="0.3">
      <c r="A140" s="85" t="s">
        <v>110</v>
      </c>
      <c r="B140" s="85"/>
      <c r="C140" s="85"/>
      <c r="D140" s="85"/>
      <c r="E140" s="85"/>
      <c r="F140" s="85"/>
      <c r="G140" s="85"/>
      <c r="H140" s="74">
        <f>12*H139</f>
        <v>79078.244305155837</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932A7-4A40-418B-B85A-3346F2BA0CBE}">
  <dimension ref="A1:IV143"/>
  <sheetViews>
    <sheetView topLeftCell="A119" workbookViewId="0">
      <selection activeCell="N30" sqref="N30"/>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133</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(5*2*22)-(I22/100)*6</f>
        <v>98.5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468.1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468.1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2172.5974179999998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315.15578944799995</v>
      </c>
      <c r="H117" s="94"/>
    </row>
    <row r="118" spans="1:12" s="68" customFormat="1" x14ac:dyDescent="0.35">
      <c r="A118" s="20" t="s">
        <v>15</v>
      </c>
      <c r="B118" s="93" t="s">
        <v>7</v>
      </c>
      <c r="C118" s="93"/>
      <c r="D118" s="93"/>
      <c r="E118" s="93"/>
      <c r="F118" s="69">
        <v>6.7900000000000002E-2</v>
      </c>
      <c r="G118" s="94">
        <f>(I24+I72+J83+I102+I111)*F118</f>
        <v>356.65130172531997</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86.667842098199998</v>
      </c>
      <c r="H120" s="94"/>
      <c r="I120" s="66" t="s">
        <v>125</v>
      </c>
    </row>
    <row r="121" spans="1:12" s="68" customFormat="1" x14ac:dyDescent="0.35">
      <c r="A121" s="20"/>
      <c r="B121" s="93" t="s">
        <v>101</v>
      </c>
      <c r="C121" s="93"/>
      <c r="D121" s="93"/>
      <c r="E121" s="93"/>
      <c r="F121" s="65">
        <v>7.5999999999999998E-2</v>
      </c>
      <c r="G121" s="94">
        <f>(I24+I72+J83+I102+I111)*F121</f>
        <v>399.19733330079998</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132</v>
      </c>
      <c r="C123" s="93"/>
      <c r="D123" s="93"/>
      <c r="E123" s="93"/>
      <c r="F123" s="65">
        <v>0.02</v>
      </c>
      <c r="G123" s="94">
        <f>(I24+I72+J83+I102+I111)*F123</f>
        <v>105.051929816</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0.24040000000000003</v>
      </c>
      <c r="G125" s="89">
        <f>SUM(G117:H123)</f>
        <v>1262.72419638832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2172.5974179999998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5252.5964907999996</v>
      </c>
    </row>
    <row r="138" spans="1:9" customFormat="1" x14ac:dyDescent="0.35">
      <c r="A138" s="20" t="s">
        <v>35</v>
      </c>
      <c r="B138" s="88" t="s">
        <v>108</v>
      </c>
      <c r="C138" s="88"/>
      <c r="D138" s="88"/>
      <c r="E138" s="88"/>
      <c r="F138" s="88"/>
      <c r="G138" s="88"/>
      <c r="H138" s="71">
        <f>G125</f>
        <v>1262.72419638832</v>
      </c>
    </row>
    <row r="139" spans="1:9" customFormat="1" ht="13" customHeight="1" x14ac:dyDescent="0.35">
      <c r="A139" s="84" t="s">
        <v>109</v>
      </c>
      <c r="B139" s="84"/>
      <c r="C139" s="84"/>
      <c r="D139" s="84"/>
      <c r="E139" s="84"/>
      <c r="F139" s="84"/>
      <c r="G139" s="84"/>
      <c r="H139" s="73">
        <f>H137+H138</f>
        <v>6515.3206871883194</v>
      </c>
    </row>
    <row r="140" spans="1:9" s="51" customFormat="1" ht="13" customHeight="1" x14ac:dyDescent="0.3">
      <c r="A140" s="85" t="s">
        <v>110</v>
      </c>
      <c r="B140" s="85"/>
      <c r="C140" s="85"/>
      <c r="D140" s="85"/>
      <c r="E140" s="85"/>
      <c r="F140" s="85"/>
      <c r="G140" s="85"/>
      <c r="H140" s="74">
        <f>12*H139</f>
        <v>78183.848246259833</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A5C3D-6DB0-4A1C-8BF6-3DF44DCE5CC3}">
  <dimension ref="A1:IV143"/>
  <sheetViews>
    <sheetView topLeftCell="A119" workbookViewId="0">
      <selection activeCell="L144" sqref="L144"/>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135</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(5.45*2*22)-(I22/100)*6</f>
        <v>118.30000000000001</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5.45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487.9</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487.9</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2192.397418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316.34378944800005</v>
      </c>
      <c r="H117" s="94"/>
    </row>
    <row r="118" spans="1:12" s="68" customFormat="1" x14ac:dyDescent="0.35">
      <c r="A118" s="20" t="s">
        <v>15</v>
      </c>
      <c r="B118" s="93" t="s">
        <v>7</v>
      </c>
      <c r="C118" s="93"/>
      <c r="D118" s="93"/>
      <c r="E118" s="93"/>
      <c r="F118" s="69">
        <v>6.7900000000000002E-2</v>
      </c>
      <c r="G118" s="94">
        <f>(I24+I72+J83+I102+I111)*F118</f>
        <v>357.99572172532004</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86.994542098200014</v>
      </c>
      <c r="H120" s="94"/>
      <c r="I120" s="66" t="s">
        <v>125</v>
      </c>
    </row>
    <row r="121" spans="1:12" s="68" customFormat="1" x14ac:dyDescent="0.35">
      <c r="A121" s="20"/>
      <c r="B121" s="93" t="s">
        <v>101</v>
      </c>
      <c r="C121" s="93"/>
      <c r="D121" s="93"/>
      <c r="E121" s="93"/>
      <c r="F121" s="65">
        <v>7.5999999999999998E-2</v>
      </c>
      <c r="G121" s="94">
        <f>(I24+I72+J83+I102+I111)*F121</f>
        <v>400.70213330080003</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134</v>
      </c>
      <c r="C123" s="93"/>
      <c r="D123" s="93"/>
      <c r="E123" s="93"/>
      <c r="F123" s="65">
        <v>0.05</v>
      </c>
      <c r="G123" s="94">
        <f>(I24+I72+J83+I102+I111)*F123</f>
        <v>263.61982454000002</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1425.6560111123201</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2192.397418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5272.3964908000007</v>
      </c>
    </row>
    <row r="138" spans="1:9" customFormat="1" x14ac:dyDescent="0.35">
      <c r="A138" s="20" t="s">
        <v>35</v>
      </c>
      <c r="B138" s="88" t="s">
        <v>108</v>
      </c>
      <c r="C138" s="88"/>
      <c r="D138" s="88"/>
      <c r="E138" s="88"/>
      <c r="F138" s="88"/>
      <c r="G138" s="88"/>
      <c r="H138" s="71">
        <f>G125</f>
        <v>1425.6560111123201</v>
      </c>
    </row>
    <row r="139" spans="1:9" customFormat="1" ht="13" customHeight="1" x14ac:dyDescent="0.35">
      <c r="A139" s="84" t="s">
        <v>109</v>
      </c>
      <c r="B139" s="84"/>
      <c r="C139" s="84"/>
      <c r="D139" s="84"/>
      <c r="E139" s="84"/>
      <c r="F139" s="84"/>
      <c r="G139" s="84"/>
      <c r="H139" s="73">
        <f>H137+H138</f>
        <v>6698.0525019123206</v>
      </c>
    </row>
    <row r="140" spans="1:9" s="51" customFormat="1" ht="13" customHeight="1" x14ac:dyDescent="0.3">
      <c r="A140" s="85" t="s">
        <v>110</v>
      </c>
      <c r="B140" s="85"/>
      <c r="C140" s="85"/>
      <c r="D140" s="85"/>
      <c r="E140" s="85"/>
      <c r="F140" s="85"/>
      <c r="G140" s="85"/>
      <c r="H140" s="74">
        <f>12*H139</f>
        <v>80376.630022947851</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FA2E5-7322-42D9-B1B9-537E423EEED3}">
  <dimension ref="A1:IV143"/>
  <sheetViews>
    <sheetView topLeftCell="A116" workbookViewId="0">
      <selection activeCell="J142" sqref="J142"/>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137</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(4.5*2*22)-(I22/100)*6</f>
        <v>76.5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4.5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446.1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446.1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2150.5974179999998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313.83578944799996</v>
      </c>
      <c r="H117" s="94"/>
    </row>
    <row r="118" spans="1:12" s="68" customFormat="1" x14ac:dyDescent="0.35">
      <c r="A118" s="20" t="s">
        <v>15</v>
      </c>
      <c r="B118" s="93" t="s">
        <v>7</v>
      </c>
      <c r="C118" s="93"/>
      <c r="D118" s="93"/>
      <c r="E118" s="93"/>
      <c r="F118" s="69">
        <v>6.7900000000000002E-2</v>
      </c>
      <c r="G118" s="94">
        <f>(I24+I72+J83+I102+I111)*F118</f>
        <v>355.15750172532</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86.304842098199998</v>
      </c>
      <c r="H120" s="94"/>
      <c r="I120" s="66" t="s">
        <v>125</v>
      </c>
    </row>
    <row r="121" spans="1:12" s="68" customFormat="1" x14ac:dyDescent="0.35">
      <c r="A121" s="20"/>
      <c r="B121" s="93" t="s">
        <v>101</v>
      </c>
      <c r="C121" s="93"/>
      <c r="D121" s="93"/>
      <c r="E121" s="93"/>
      <c r="F121" s="65">
        <v>7.5999999999999998E-2</v>
      </c>
      <c r="G121" s="94">
        <f>(I24+I72+J83+I102+I111)*F121</f>
        <v>397.52533330079996</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136</v>
      </c>
      <c r="C123" s="93"/>
      <c r="D123" s="93"/>
      <c r="E123" s="93"/>
      <c r="F123" s="65">
        <v>0.05</v>
      </c>
      <c r="G123" s="94">
        <f>(I24+I72+J83+I102+I111)*F123</f>
        <v>261.52982453999999</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1414.3532911123198</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2150.5974179999998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5230.5964907999996</v>
      </c>
    </row>
    <row r="138" spans="1:9" customFormat="1" x14ac:dyDescent="0.35">
      <c r="A138" s="20" t="s">
        <v>35</v>
      </c>
      <c r="B138" s="88" t="s">
        <v>108</v>
      </c>
      <c r="C138" s="88"/>
      <c r="D138" s="88"/>
      <c r="E138" s="88"/>
      <c r="F138" s="88"/>
      <c r="G138" s="88"/>
      <c r="H138" s="71">
        <f>G125</f>
        <v>1414.3532911123198</v>
      </c>
    </row>
    <row r="139" spans="1:9" customFormat="1" ht="13" customHeight="1" x14ac:dyDescent="0.35">
      <c r="A139" s="84" t="s">
        <v>109</v>
      </c>
      <c r="B139" s="84"/>
      <c r="C139" s="84"/>
      <c r="D139" s="84"/>
      <c r="E139" s="84"/>
      <c r="F139" s="84"/>
      <c r="G139" s="84"/>
      <c r="H139" s="73">
        <f>H137+H138</f>
        <v>6644.9497819123189</v>
      </c>
    </row>
    <row r="140" spans="1:9" s="51" customFormat="1" ht="13" customHeight="1" x14ac:dyDescent="0.3">
      <c r="A140" s="85" t="s">
        <v>110</v>
      </c>
      <c r="B140" s="85"/>
      <c r="C140" s="85"/>
      <c r="D140" s="85"/>
      <c r="E140" s="85"/>
      <c r="F140" s="85"/>
      <c r="G140" s="85"/>
      <c r="H140" s="74">
        <f>12*H139</f>
        <v>79739.39738294782</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0DC67-0FA9-4064-82E9-326051EAB38D}">
  <dimension ref="A1:IV143"/>
  <sheetViews>
    <sheetView topLeftCell="A125" workbookViewId="0">
      <selection activeCell="M149" sqref="M149"/>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139</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v>0</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0</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369.6</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369.6</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2074.0974179999998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309.24578944799998</v>
      </c>
      <c r="H117" s="94"/>
    </row>
    <row r="118" spans="1:12" s="68" customFormat="1" x14ac:dyDescent="0.35">
      <c r="A118" s="20" t="s">
        <v>15</v>
      </c>
      <c r="B118" s="93" t="s">
        <v>7</v>
      </c>
      <c r="C118" s="93"/>
      <c r="D118" s="93"/>
      <c r="E118" s="93"/>
      <c r="F118" s="69">
        <v>6.7900000000000002E-2</v>
      </c>
      <c r="G118" s="94">
        <f>(I24+I72+J83+I102+I111)*F118</f>
        <v>349.96315172531996</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85.042592098200004</v>
      </c>
      <c r="H120" s="94"/>
      <c r="I120" s="66" t="s">
        <v>125</v>
      </c>
    </row>
    <row r="121" spans="1:12" s="68" customFormat="1" x14ac:dyDescent="0.35">
      <c r="A121" s="20"/>
      <c r="B121" s="93" t="s">
        <v>101</v>
      </c>
      <c r="C121" s="93"/>
      <c r="D121" s="93"/>
      <c r="E121" s="93"/>
      <c r="F121" s="65">
        <v>7.5999999999999998E-2</v>
      </c>
      <c r="G121" s="94">
        <f>(I24+I72+J83+I102+I111)*F121</f>
        <v>391.71133330079994</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138</v>
      </c>
      <c r="C123" s="93"/>
      <c r="D123" s="93"/>
      <c r="E123" s="93"/>
      <c r="F123" s="65">
        <v>0.03</v>
      </c>
      <c r="G123" s="94">
        <f>(I24+I72+J83+I102+I111)*F123</f>
        <v>154.62289472399999</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0.25040000000000007</v>
      </c>
      <c r="G125" s="89">
        <f>SUM(G117:H123)</f>
        <v>1290.5857612963198</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2074.0974179999998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5154.0964907999996</v>
      </c>
    </row>
    <row r="138" spans="1:9" customFormat="1" x14ac:dyDescent="0.35">
      <c r="A138" s="20" t="s">
        <v>35</v>
      </c>
      <c r="B138" s="88" t="s">
        <v>108</v>
      </c>
      <c r="C138" s="88"/>
      <c r="D138" s="88"/>
      <c r="E138" s="88"/>
      <c r="F138" s="88"/>
      <c r="G138" s="88"/>
      <c r="H138" s="71">
        <f>G125</f>
        <v>1290.5857612963198</v>
      </c>
    </row>
    <row r="139" spans="1:9" customFormat="1" ht="13" customHeight="1" x14ac:dyDescent="0.35">
      <c r="A139" s="84" t="s">
        <v>109</v>
      </c>
      <c r="B139" s="84"/>
      <c r="C139" s="84"/>
      <c r="D139" s="84"/>
      <c r="E139" s="84"/>
      <c r="F139" s="84"/>
      <c r="G139" s="84"/>
      <c r="H139" s="73">
        <f>H137+H138</f>
        <v>6444.6822520963196</v>
      </c>
    </row>
    <row r="140" spans="1:9" s="51" customFormat="1" ht="13" customHeight="1" x14ac:dyDescent="0.3">
      <c r="A140" s="85" t="s">
        <v>110</v>
      </c>
      <c r="B140" s="85"/>
      <c r="C140" s="85"/>
      <c r="D140" s="85"/>
      <c r="E140" s="85"/>
      <c r="F140" s="85"/>
      <c r="G140" s="85"/>
      <c r="H140" s="74">
        <f>12*H139</f>
        <v>77336.187025155843</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439B9-59B4-4802-8E6F-E2B934CEA026}">
  <dimension ref="A1:IV143"/>
  <sheetViews>
    <sheetView topLeftCell="A119" workbookViewId="0">
      <selection activeCell="N14" sqref="N14"/>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141</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(5.75*2*22)-(I22/100)*6</f>
        <v>131.5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5.75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501.1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501.1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2205.5974179999998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317.13578944799997</v>
      </c>
      <c r="H117" s="94"/>
    </row>
    <row r="118" spans="1:12" s="68" customFormat="1" x14ac:dyDescent="0.35">
      <c r="A118" s="20" t="s">
        <v>15</v>
      </c>
      <c r="B118" s="93" t="s">
        <v>7</v>
      </c>
      <c r="C118" s="93"/>
      <c r="D118" s="93"/>
      <c r="E118" s="93"/>
      <c r="F118" s="69">
        <v>6.7900000000000002E-2</v>
      </c>
      <c r="G118" s="94">
        <f>(I24+I72+J83+I102+I111)*F118</f>
        <v>358.89200172531997</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87.212342098199997</v>
      </c>
      <c r="H120" s="94"/>
      <c r="I120" s="66" t="s">
        <v>125</v>
      </c>
    </row>
    <row r="121" spans="1:12" s="68" customFormat="1" x14ac:dyDescent="0.35">
      <c r="A121" s="20"/>
      <c r="B121" s="93" t="s">
        <v>101</v>
      </c>
      <c r="C121" s="93"/>
      <c r="D121" s="93"/>
      <c r="E121" s="93"/>
      <c r="F121" s="65">
        <v>7.5999999999999998E-2</v>
      </c>
      <c r="G121" s="94">
        <f>(I24+I72+J83+I102+I111)*F121</f>
        <v>401.70533330079996</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140</v>
      </c>
      <c r="C123" s="93"/>
      <c r="D123" s="93"/>
      <c r="E123" s="93"/>
      <c r="F123" s="65">
        <v>0.03</v>
      </c>
      <c r="G123" s="94">
        <f>(I24+I72+J83+I102+I111)*F123</f>
        <v>158.56789472399998</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0.25040000000000007</v>
      </c>
      <c r="G125" s="89">
        <f>SUM(G117:H123)</f>
        <v>1323.51336129632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2205.5974179999998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5285.5964907999996</v>
      </c>
    </row>
    <row r="138" spans="1:9" customFormat="1" x14ac:dyDescent="0.35">
      <c r="A138" s="20" t="s">
        <v>35</v>
      </c>
      <c r="B138" s="88" t="s">
        <v>108</v>
      </c>
      <c r="C138" s="88"/>
      <c r="D138" s="88"/>
      <c r="E138" s="88"/>
      <c r="F138" s="88"/>
      <c r="G138" s="88"/>
      <c r="H138" s="71">
        <f>G125</f>
        <v>1323.51336129632</v>
      </c>
    </row>
    <row r="139" spans="1:9" customFormat="1" ht="13" customHeight="1" x14ac:dyDescent="0.35">
      <c r="A139" s="84" t="s">
        <v>109</v>
      </c>
      <c r="B139" s="84"/>
      <c r="C139" s="84"/>
      <c r="D139" s="84"/>
      <c r="E139" s="84"/>
      <c r="F139" s="84"/>
      <c r="G139" s="84"/>
      <c r="H139" s="73">
        <f>H137+H138</f>
        <v>6609.1098520963196</v>
      </c>
    </row>
    <row r="140" spans="1:9" s="51" customFormat="1" ht="13" customHeight="1" x14ac:dyDescent="0.3">
      <c r="A140" s="85" t="s">
        <v>110</v>
      </c>
      <c r="B140" s="85"/>
      <c r="C140" s="85"/>
      <c r="D140" s="85"/>
      <c r="E140" s="85"/>
      <c r="F140" s="85"/>
      <c r="G140" s="85"/>
      <c r="H140" s="74">
        <f>12*H139</f>
        <v>79309.318225155832</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E9547-C69B-4B97-B0C8-13FE23017DBC}">
  <dimension ref="A1:IV143"/>
  <sheetViews>
    <sheetView topLeftCell="A116" workbookViewId="0">
      <selection activeCell="K29" sqref="K29"/>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143</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(4.9*2*22)-(I22/100)*6</f>
        <v>94.100000000000023</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4.9000000000000004</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463.70000000000005</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463.70000000000005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2168.1974179999997</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314.891789448</v>
      </c>
      <c r="H117" s="94"/>
    </row>
    <row r="118" spans="1:12" s="68" customFormat="1" x14ac:dyDescent="0.35">
      <c r="A118" s="20" t="s">
        <v>15</v>
      </c>
      <c r="B118" s="93" t="s">
        <v>7</v>
      </c>
      <c r="C118" s="93"/>
      <c r="D118" s="93"/>
      <c r="E118" s="93"/>
      <c r="F118" s="69">
        <v>6.7900000000000002E-2</v>
      </c>
      <c r="G118" s="94">
        <f>(I24+I72+J83+I102+I111)*F118</f>
        <v>356.35254172532001</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86.595242098200004</v>
      </c>
      <c r="H120" s="94"/>
      <c r="I120" s="66" t="s">
        <v>125</v>
      </c>
    </row>
    <row r="121" spans="1:12" s="68" customFormat="1" x14ac:dyDescent="0.35">
      <c r="A121" s="20"/>
      <c r="B121" s="93" t="s">
        <v>101</v>
      </c>
      <c r="C121" s="93"/>
      <c r="D121" s="93"/>
      <c r="E121" s="93"/>
      <c r="F121" s="65">
        <v>7.5999999999999998E-2</v>
      </c>
      <c r="G121" s="94">
        <f>(I24+I72+J83+I102+I111)*F121</f>
        <v>398.86293330079997</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142</v>
      </c>
      <c r="C123" s="93"/>
      <c r="D123" s="93"/>
      <c r="E123" s="93"/>
      <c r="F123" s="65">
        <v>0.05</v>
      </c>
      <c r="G123" s="94">
        <f>(I24+I72+J83+I102+I111)*F123</f>
        <v>262.40982453999999</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1419.1123311123201</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2168.1974179999997</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5248.1964908</v>
      </c>
    </row>
    <row r="138" spans="1:9" customFormat="1" x14ac:dyDescent="0.35">
      <c r="A138" s="20" t="s">
        <v>35</v>
      </c>
      <c r="B138" s="88" t="s">
        <v>108</v>
      </c>
      <c r="C138" s="88"/>
      <c r="D138" s="88"/>
      <c r="E138" s="88"/>
      <c r="F138" s="88"/>
      <c r="G138" s="88"/>
      <c r="H138" s="71">
        <f>G125</f>
        <v>1419.1123311123201</v>
      </c>
    </row>
    <row r="139" spans="1:9" customFormat="1" ht="13" customHeight="1" x14ac:dyDescent="0.35">
      <c r="A139" s="84" t="s">
        <v>109</v>
      </c>
      <c r="B139" s="84"/>
      <c r="C139" s="84"/>
      <c r="D139" s="84"/>
      <c r="E139" s="84"/>
      <c r="F139" s="84"/>
      <c r="G139" s="84"/>
      <c r="H139" s="73">
        <f>H137+H138</f>
        <v>6667.3088219123201</v>
      </c>
    </row>
    <row r="140" spans="1:9" s="51" customFormat="1" ht="13" customHeight="1" x14ac:dyDescent="0.3">
      <c r="A140" s="85" t="s">
        <v>110</v>
      </c>
      <c r="B140" s="85"/>
      <c r="C140" s="85"/>
      <c r="D140" s="85"/>
      <c r="E140" s="85"/>
      <c r="F140" s="85"/>
      <c r="G140" s="85"/>
      <c r="H140" s="74">
        <f>12*H139</f>
        <v>80007.705862947842</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18AC6-1478-4193-9FC1-8A3A83AFB882}">
  <dimension ref="A1:IV143"/>
  <sheetViews>
    <sheetView topLeftCell="A119" workbookViewId="0">
      <selection activeCell="I142" sqref="I142"/>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145</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(5*2*22)-(I22/100)*6</f>
        <v>98.5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468.1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468.1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2172.5974179999998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315.15578944799995</v>
      </c>
      <c r="H117" s="94"/>
    </row>
    <row r="118" spans="1:12" s="68" customFormat="1" x14ac:dyDescent="0.35">
      <c r="A118" s="20" t="s">
        <v>15</v>
      </c>
      <c r="B118" s="93" t="s">
        <v>7</v>
      </c>
      <c r="C118" s="93"/>
      <c r="D118" s="93"/>
      <c r="E118" s="93"/>
      <c r="F118" s="69">
        <v>6.7900000000000002E-2</v>
      </c>
      <c r="G118" s="94">
        <f>(I24+I72+J83+I102+I111)*F118</f>
        <v>356.65130172531997</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86.667842098199998</v>
      </c>
      <c r="H120" s="94"/>
      <c r="I120" s="66" t="s">
        <v>125</v>
      </c>
    </row>
    <row r="121" spans="1:12" s="68" customFormat="1" x14ac:dyDescent="0.35">
      <c r="A121" s="20"/>
      <c r="B121" s="93" t="s">
        <v>101</v>
      </c>
      <c r="C121" s="93"/>
      <c r="D121" s="93"/>
      <c r="E121" s="93"/>
      <c r="F121" s="65">
        <v>7.5999999999999998E-2</v>
      </c>
      <c r="G121" s="94">
        <f>(I24+I72+J83+I102+I111)*F121</f>
        <v>399.19733330079998</v>
      </c>
      <c r="H121" s="94"/>
      <c r="I121" s="66" t="s">
        <v>126</v>
      </c>
    </row>
    <row r="122" spans="1:12" s="68" customFormat="1" x14ac:dyDescent="0.35">
      <c r="A122" s="20"/>
      <c r="B122" s="93" t="s">
        <v>102</v>
      </c>
      <c r="C122" s="93"/>
      <c r="D122" s="93"/>
      <c r="E122" s="93"/>
      <c r="F122" s="69"/>
      <c r="G122" s="94"/>
      <c r="H122" s="94"/>
    </row>
    <row r="123" spans="1:12" s="68" customFormat="1" ht="27.5" customHeight="1" x14ac:dyDescent="0.35">
      <c r="A123" s="20"/>
      <c r="B123" s="93" t="s">
        <v>144</v>
      </c>
      <c r="C123" s="93"/>
      <c r="D123" s="93"/>
      <c r="E123" s="93"/>
      <c r="F123" s="65">
        <v>0.05</v>
      </c>
      <c r="G123" s="94">
        <f>(I24+I72+J83+I102+I111)*F123</f>
        <v>262.62982454000002</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1420.3020911123201</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2172.5974179999998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5252.5964907999996</v>
      </c>
    </row>
    <row r="138" spans="1:9" customFormat="1" x14ac:dyDescent="0.35">
      <c r="A138" s="20" t="s">
        <v>35</v>
      </c>
      <c r="B138" s="88" t="s">
        <v>108</v>
      </c>
      <c r="C138" s="88"/>
      <c r="D138" s="88"/>
      <c r="E138" s="88"/>
      <c r="F138" s="88"/>
      <c r="G138" s="88"/>
      <c r="H138" s="71">
        <f>G125</f>
        <v>1420.3020911123201</v>
      </c>
    </row>
    <row r="139" spans="1:9" customFormat="1" ht="13" customHeight="1" x14ac:dyDescent="0.35">
      <c r="A139" s="84" t="s">
        <v>109</v>
      </c>
      <c r="B139" s="84"/>
      <c r="C139" s="84"/>
      <c r="D139" s="84"/>
      <c r="E139" s="84"/>
      <c r="F139" s="84"/>
      <c r="G139" s="84"/>
      <c r="H139" s="73">
        <f>H137+H138</f>
        <v>6672.89858191232</v>
      </c>
    </row>
    <row r="140" spans="1:9" s="51" customFormat="1" ht="13" customHeight="1" x14ac:dyDescent="0.3">
      <c r="A140" s="85" t="s">
        <v>110</v>
      </c>
      <c r="B140" s="85"/>
      <c r="C140" s="85"/>
      <c r="D140" s="85"/>
      <c r="E140" s="85"/>
      <c r="F140" s="85"/>
      <c r="G140" s="85"/>
      <c r="H140" s="74">
        <f>12*H139</f>
        <v>80074.782982947843</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0AD0C-D0B7-491F-828D-2CF5E5E86029}">
  <dimension ref="A1:IV143"/>
  <sheetViews>
    <sheetView topLeftCell="A114" workbookViewId="0">
      <selection activeCell="L142" sqref="L142"/>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147</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(5*2*22)-(I22/100)*6</f>
        <v>98.5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468.1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468.1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2172.5974179999998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315.15578944799995</v>
      </c>
      <c r="H117" s="94"/>
    </row>
    <row r="118" spans="1:12" s="68" customFormat="1" x14ac:dyDescent="0.35">
      <c r="A118" s="20" t="s">
        <v>15</v>
      </c>
      <c r="B118" s="93" t="s">
        <v>7</v>
      </c>
      <c r="C118" s="93"/>
      <c r="D118" s="93"/>
      <c r="E118" s="93"/>
      <c r="F118" s="69">
        <v>6.7900000000000002E-2</v>
      </c>
      <c r="G118" s="94">
        <f>(I24+I72+J83+I102+I111)*F118</f>
        <v>356.65130172531997</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86.667842098199998</v>
      </c>
      <c r="H120" s="94"/>
      <c r="I120" s="66" t="s">
        <v>125</v>
      </c>
    </row>
    <row r="121" spans="1:12" s="68" customFormat="1" x14ac:dyDescent="0.35">
      <c r="A121" s="20"/>
      <c r="B121" s="93" t="s">
        <v>101</v>
      </c>
      <c r="C121" s="93"/>
      <c r="D121" s="93"/>
      <c r="E121" s="93"/>
      <c r="F121" s="65">
        <v>7.5999999999999998E-2</v>
      </c>
      <c r="G121" s="94">
        <f>(I24+I72+J83+I102+I111)*F121</f>
        <v>399.19733330079998</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146</v>
      </c>
      <c r="C123" s="93"/>
      <c r="D123" s="93"/>
      <c r="E123" s="93"/>
      <c r="F123" s="65">
        <v>0.02</v>
      </c>
      <c r="G123" s="94">
        <f>(I24+I72+J83+I102+I111)*F123</f>
        <v>105.051929816</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0.24040000000000003</v>
      </c>
      <c r="G125" s="89">
        <f>SUM(G117:H123)</f>
        <v>1262.72419638832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2172.5974179999998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5252.5964907999996</v>
      </c>
    </row>
    <row r="138" spans="1:9" customFormat="1" x14ac:dyDescent="0.35">
      <c r="A138" s="20" t="s">
        <v>35</v>
      </c>
      <c r="B138" s="88" t="s">
        <v>108</v>
      </c>
      <c r="C138" s="88"/>
      <c r="D138" s="88"/>
      <c r="E138" s="88"/>
      <c r="F138" s="88"/>
      <c r="G138" s="88"/>
      <c r="H138" s="71">
        <f>G125</f>
        <v>1262.72419638832</v>
      </c>
    </row>
    <row r="139" spans="1:9" customFormat="1" ht="13" customHeight="1" x14ac:dyDescent="0.35">
      <c r="A139" s="84" t="s">
        <v>109</v>
      </c>
      <c r="B139" s="84"/>
      <c r="C139" s="84"/>
      <c r="D139" s="84"/>
      <c r="E139" s="84"/>
      <c r="F139" s="84"/>
      <c r="G139" s="84"/>
      <c r="H139" s="73">
        <f>H137+H138</f>
        <v>6515.3206871883194</v>
      </c>
    </row>
    <row r="140" spans="1:9" s="51" customFormat="1" ht="13" customHeight="1" x14ac:dyDescent="0.3">
      <c r="A140" s="85" t="s">
        <v>110</v>
      </c>
      <c r="B140" s="85"/>
      <c r="C140" s="85"/>
      <c r="D140" s="85"/>
      <c r="E140" s="85"/>
      <c r="F140" s="85"/>
      <c r="G140" s="85"/>
      <c r="H140" s="74">
        <f>12*H139</f>
        <v>78183.848246259833</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6F1DC-8933-4BF9-AA68-21F224A63023}">
  <dimension ref="A1:IV143"/>
  <sheetViews>
    <sheetView topLeftCell="A116" workbookViewId="0">
      <selection activeCell="I142" sqref="I142"/>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149</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(5.25*2*22)-(I22/100)*6</f>
        <v>109.5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5.25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479.1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479.1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2183.5974179999998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315.81578944799998</v>
      </c>
      <c r="H117" s="94"/>
    </row>
    <row r="118" spans="1:12" s="68" customFormat="1" x14ac:dyDescent="0.35">
      <c r="A118" s="20" t="s">
        <v>15</v>
      </c>
      <c r="B118" s="93" t="s">
        <v>7</v>
      </c>
      <c r="C118" s="93"/>
      <c r="D118" s="93"/>
      <c r="E118" s="93"/>
      <c r="F118" s="69">
        <v>6.7900000000000002E-2</v>
      </c>
      <c r="G118" s="94">
        <f>(I24+I72+J83+I102+I111)*F118</f>
        <v>357.39820172532001</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86.849342098199998</v>
      </c>
      <c r="H120" s="94"/>
      <c r="I120" s="66" t="s">
        <v>125</v>
      </c>
    </row>
    <row r="121" spans="1:12" s="68" customFormat="1" x14ac:dyDescent="0.35">
      <c r="A121" s="20"/>
      <c r="B121" s="93" t="s">
        <v>101</v>
      </c>
      <c r="C121" s="93"/>
      <c r="D121" s="93"/>
      <c r="E121" s="93"/>
      <c r="F121" s="65">
        <v>7.5999999999999998E-2</v>
      </c>
      <c r="G121" s="94">
        <f>(I24+I72+J83+I102+I111)*F121</f>
        <v>400.03333330079994</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148</v>
      </c>
      <c r="C123" s="93"/>
      <c r="D123" s="93"/>
      <c r="E123" s="93"/>
      <c r="F123" s="65">
        <v>0.04</v>
      </c>
      <c r="G123" s="94">
        <f>(I24+I72+J83+I102+I111)*F123</f>
        <v>210.54385963199999</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0.26040000000000002</v>
      </c>
      <c r="G125" s="89">
        <f>SUM(G117:H123)</f>
        <v>1370.6405262043199</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2183.5974179999998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5263.5964907999996</v>
      </c>
    </row>
    <row r="138" spans="1:9" customFormat="1" x14ac:dyDescent="0.35">
      <c r="A138" s="20" t="s">
        <v>35</v>
      </c>
      <c r="B138" s="88" t="s">
        <v>108</v>
      </c>
      <c r="C138" s="88"/>
      <c r="D138" s="88"/>
      <c r="E138" s="88"/>
      <c r="F138" s="88"/>
      <c r="G138" s="88"/>
      <c r="H138" s="71">
        <f>G125</f>
        <v>1370.6405262043199</v>
      </c>
    </row>
    <row r="139" spans="1:9" customFormat="1" ht="13" customHeight="1" x14ac:dyDescent="0.35">
      <c r="A139" s="84" t="s">
        <v>109</v>
      </c>
      <c r="B139" s="84"/>
      <c r="C139" s="84"/>
      <c r="D139" s="84"/>
      <c r="E139" s="84"/>
      <c r="F139" s="84"/>
      <c r="G139" s="84"/>
      <c r="H139" s="73">
        <f>H137+H138</f>
        <v>6634.2370170043196</v>
      </c>
    </row>
    <row r="140" spans="1:9" s="51" customFormat="1" ht="13" customHeight="1" x14ac:dyDescent="0.3">
      <c r="A140" s="85" t="s">
        <v>110</v>
      </c>
      <c r="B140" s="85"/>
      <c r="C140" s="85"/>
      <c r="D140" s="85"/>
      <c r="E140" s="85"/>
      <c r="F140" s="85"/>
      <c r="G140" s="85"/>
      <c r="H140" s="74">
        <f>12*H139</f>
        <v>79610.844204051828</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51378-EEAC-4296-AE7F-B4CF5E5FF91E}">
  <dimension ref="A1:IV143"/>
  <sheetViews>
    <sheetView topLeftCell="A116" workbookViewId="0">
      <selection activeCell="N29" sqref="N29"/>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151</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(5.5*2*22)-(I22/100)*6</f>
        <v>120.5</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5.5</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490.1</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490.1</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2194.5974179999998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316.47578944799994</v>
      </c>
      <c r="H117" s="94"/>
    </row>
    <row r="118" spans="1:12" s="68" customFormat="1" x14ac:dyDescent="0.35">
      <c r="A118" s="20" t="s">
        <v>15</v>
      </c>
      <c r="B118" s="93" t="s">
        <v>7</v>
      </c>
      <c r="C118" s="93"/>
      <c r="D118" s="93"/>
      <c r="E118" s="93"/>
      <c r="F118" s="69">
        <v>6.7900000000000002E-2</v>
      </c>
      <c r="G118" s="94">
        <f>(I24+I72+J83+I102+I111)*F118</f>
        <v>358.14510172531999</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87.030842098199997</v>
      </c>
      <c r="H120" s="94"/>
      <c r="I120" s="66" t="s">
        <v>125</v>
      </c>
    </row>
    <row r="121" spans="1:12" s="68" customFormat="1" x14ac:dyDescent="0.35">
      <c r="A121" s="20"/>
      <c r="B121" s="93" t="s">
        <v>101</v>
      </c>
      <c r="C121" s="93"/>
      <c r="D121" s="93"/>
      <c r="E121" s="93"/>
      <c r="F121" s="65">
        <v>7.5999999999999998E-2</v>
      </c>
      <c r="G121" s="94">
        <f>(I24+I72+J83+I102+I111)*F121</f>
        <v>400.86933330079995</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150</v>
      </c>
      <c r="C123" s="93"/>
      <c r="D123" s="93"/>
      <c r="E123" s="93"/>
      <c r="F123" s="65">
        <v>0.05</v>
      </c>
      <c r="G123" s="94">
        <f>(I24+I72+J83+I102+I111)*F123</f>
        <v>263.72982453999998</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1426.2508911123198</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2194.5974179999998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5274.5964907999996</v>
      </c>
    </row>
    <row r="138" spans="1:9" customFormat="1" x14ac:dyDescent="0.35">
      <c r="A138" s="20" t="s">
        <v>35</v>
      </c>
      <c r="B138" s="88" t="s">
        <v>108</v>
      </c>
      <c r="C138" s="88"/>
      <c r="D138" s="88"/>
      <c r="E138" s="88"/>
      <c r="F138" s="88"/>
      <c r="G138" s="88"/>
      <c r="H138" s="71">
        <f>G125</f>
        <v>1426.2508911123198</v>
      </c>
    </row>
    <row r="139" spans="1:9" customFormat="1" ht="13" customHeight="1" x14ac:dyDescent="0.35">
      <c r="A139" s="84" t="s">
        <v>109</v>
      </c>
      <c r="B139" s="84"/>
      <c r="C139" s="84"/>
      <c r="D139" s="84"/>
      <c r="E139" s="84"/>
      <c r="F139" s="84"/>
      <c r="G139" s="84"/>
      <c r="H139" s="73">
        <f>H137+H138</f>
        <v>6700.8473819123192</v>
      </c>
    </row>
    <row r="140" spans="1:9" s="51" customFormat="1" ht="13" customHeight="1" x14ac:dyDescent="0.3">
      <c r="A140" s="85" t="s">
        <v>110</v>
      </c>
      <c r="B140" s="85"/>
      <c r="C140" s="85"/>
      <c r="D140" s="85"/>
      <c r="E140" s="85"/>
      <c r="F140" s="85"/>
      <c r="G140" s="85"/>
      <c r="H140" s="74">
        <f>12*H139</f>
        <v>80410.168582947837</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FEEC6-EFBE-48D0-95A3-D1BE2B7C9904}">
  <dimension ref="A1:IV143"/>
  <sheetViews>
    <sheetView topLeftCell="A116" workbookViewId="0">
      <selection activeCell="M9" sqref="M9"/>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153</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(5.2*2*22)-(I22/100)*6</f>
        <v>107.30000000000001</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5.2</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476.9</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476.9</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2181.397418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315.68378944800003</v>
      </c>
      <c r="H117" s="94"/>
    </row>
    <row r="118" spans="1:12" s="68" customFormat="1" x14ac:dyDescent="0.35">
      <c r="A118" s="20" t="s">
        <v>15</v>
      </c>
      <c r="B118" s="93" t="s">
        <v>7</v>
      </c>
      <c r="C118" s="93"/>
      <c r="D118" s="93"/>
      <c r="E118" s="93"/>
      <c r="F118" s="69">
        <v>6.7900000000000002E-2</v>
      </c>
      <c r="G118" s="94">
        <f>(I24+I72+J83+I102+I111)*F118</f>
        <v>357.24882172532006</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86.813042098200015</v>
      </c>
      <c r="H120" s="94"/>
      <c r="I120" s="66" t="s">
        <v>125</v>
      </c>
    </row>
    <row r="121" spans="1:12" s="68" customFormat="1" x14ac:dyDescent="0.35">
      <c r="A121" s="20"/>
      <c r="B121" s="93" t="s">
        <v>101</v>
      </c>
      <c r="C121" s="93"/>
      <c r="D121" s="93"/>
      <c r="E121" s="93"/>
      <c r="F121" s="65">
        <v>7.5999999999999998E-2</v>
      </c>
      <c r="G121" s="94">
        <f>(I24+I72+J83+I102+I111)*F121</f>
        <v>399.86613330080007</v>
      </c>
      <c r="H121" s="94"/>
      <c r="I121" s="66" t="s">
        <v>126</v>
      </c>
    </row>
    <row r="122" spans="1:12" s="68" customFormat="1" x14ac:dyDescent="0.35">
      <c r="A122" s="20"/>
      <c r="B122" s="93" t="s">
        <v>102</v>
      </c>
      <c r="C122" s="93"/>
      <c r="D122" s="93"/>
      <c r="E122" s="93"/>
      <c r="F122" s="69"/>
      <c r="G122" s="94"/>
      <c r="H122" s="94"/>
    </row>
    <row r="123" spans="1:12" s="68" customFormat="1" ht="29" customHeight="1" x14ac:dyDescent="0.35">
      <c r="A123" s="20"/>
      <c r="B123" s="93" t="s">
        <v>152</v>
      </c>
      <c r="C123" s="93"/>
      <c r="D123" s="93"/>
      <c r="E123" s="93"/>
      <c r="F123" s="65">
        <v>0.03</v>
      </c>
      <c r="G123" s="94">
        <f>(I24+I72+J83+I102+I111)*F123</f>
        <v>157.84189472400001</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0.25040000000000007</v>
      </c>
      <c r="G125" s="89">
        <f>SUM(G117:H123)</f>
        <v>1317.4536812963202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2181.397418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5261.3964908000007</v>
      </c>
    </row>
    <row r="138" spans="1:9" customFormat="1" x14ac:dyDescent="0.35">
      <c r="A138" s="20" t="s">
        <v>35</v>
      </c>
      <c r="B138" s="88" t="s">
        <v>108</v>
      </c>
      <c r="C138" s="88"/>
      <c r="D138" s="88"/>
      <c r="E138" s="88"/>
      <c r="F138" s="88"/>
      <c r="G138" s="88"/>
      <c r="H138" s="71">
        <f>G125</f>
        <v>1317.4536812963202</v>
      </c>
    </row>
    <row r="139" spans="1:9" customFormat="1" ht="13" customHeight="1" x14ac:dyDescent="0.35">
      <c r="A139" s="84" t="s">
        <v>109</v>
      </c>
      <c r="B139" s="84"/>
      <c r="C139" s="84"/>
      <c r="D139" s="84"/>
      <c r="E139" s="84"/>
      <c r="F139" s="84"/>
      <c r="G139" s="84"/>
      <c r="H139" s="73">
        <f>H137+H138</f>
        <v>6578.8501720963213</v>
      </c>
    </row>
    <row r="140" spans="1:9" s="51" customFormat="1" ht="13" customHeight="1" x14ac:dyDescent="0.3">
      <c r="A140" s="85" t="s">
        <v>110</v>
      </c>
      <c r="B140" s="85"/>
      <c r="C140" s="85"/>
      <c r="D140" s="85"/>
      <c r="E140" s="85"/>
      <c r="F140" s="85"/>
      <c r="G140" s="85"/>
      <c r="H140" s="74">
        <f>12*H139</f>
        <v>78946.202065155856</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0D167-314D-4E01-A843-1DD5E5E05D71}">
  <dimension ref="A1:IV143"/>
  <sheetViews>
    <sheetView topLeftCell="A122" workbookViewId="0">
      <selection activeCell="M12" sqref="M12"/>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156</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155</v>
      </c>
      <c r="C54" s="96"/>
      <c r="D54" s="96"/>
      <c r="E54" s="96"/>
      <c r="F54" s="96"/>
      <c r="G54" s="96"/>
      <c r="H54" s="96"/>
      <c r="I54" s="24"/>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2</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369.6</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369.6</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2074.0974179999998</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309.24578944799998</v>
      </c>
      <c r="H117" s="94"/>
    </row>
    <row r="118" spans="1:12" s="68" customFormat="1" x14ac:dyDescent="0.35">
      <c r="A118" s="20" t="s">
        <v>15</v>
      </c>
      <c r="B118" s="93" t="s">
        <v>7</v>
      </c>
      <c r="C118" s="93"/>
      <c r="D118" s="93"/>
      <c r="E118" s="93"/>
      <c r="F118" s="69">
        <v>6.7900000000000002E-2</v>
      </c>
      <c r="G118" s="94">
        <f>(I24+I72+J83+I102+I111)*F118</f>
        <v>349.96315172531996</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85.042592098200004</v>
      </c>
      <c r="H120" s="94"/>
      <c r="I120" s="66" t="s">
        <v>125</v>
      </c>
    </row>
    <row r="121" spans="1:12" s="68" customFormat="1" x14ac:dyDescent="0.35">
      <c r="A121" s="20"/>
      <c r="B121" s="93" t="s">
        <v>101</v>
      </c>
      <c r="C121" s="93"/>
      <c r="D121" s="93"/>
      <c r="E121" s="93"/>
      <c r="F121" s="65">
        <v>7.5999999999999998E-2</v>
      </c>
      <c r="G121" s="94">
        <f>(I24+I72+J83+I102+I111)*F121</f>
        <v>391.71133330079994</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154</v>
      </c>
      <c r="C123" s="93"/>
      <c r="D123" s="93"/>
      <c r="E123" s="93"/>
      <c r="F123" s="65">
        <v>0.05</v>
      </c>
      <c r="G123" s="94">
        <f>(I24+I72+J83+I102+I111)*F123</f>
        <v>257.70482454</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1393.66769111232</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2074.0974179999998</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5154.0964907999996</v>
      </c>
    </row>
    <row r="138" spans="1:9" customFormat="1" x14ac:dyDescent="0.35">
      <c r="A138" s="20" t="s">
        <v>35</v>
      </c>
      <c r="B138" s="88" t="s">
        <v>108</v>
      </c>
      <c r="C138" s="88"/>
      <c r="D138" s="88"/>
      <c r="E138" s="88"/>
      <c r="F138" s="88"/>
      <c r="G138" s="88"/>
      <c r="H138" s="71">
        <f>G125</f>
        <v>1393.66769111232</v>
      </c>
    </row>
    <row r="139" spans="1:9" customFormat="1" ht="13" customHeight="1" x14ac:dyDescent="0.35">
      <c r="A139" s="84" t="s">
        <v>109</v>
      </c>
      <c r="B139" s="84"/>
      <c r="C139" s="84"/>
      <c r="D139" s="84"/>
      <c r="E139" s="84"/>
      <c r="F139" s="84"/>
      <c r="G139" s="84"/>
      <c r="H139" s="73">
        <f>H137+H138</f>
        <v>6547.7641819123201</v>
      </c>
    </row>
    <row r="140" spans="1:9" s="51" customFormat="1" ht="13" customHeight="1" x14ac:dyDescent="0.3">
      <c r="A140" s="85" t="s">
        <v>110</v>
      </c>
      <c r="B140" s="85"/>
      <c r="C140" s="85"/>
      <c r="D140" s="85"/>
      <c r="E140" s="85"/>
      <c r="F140" s="85"/>
      <c r="G140" s="85"/>
      <c r="H140" s="74">
        <f>12*H139</f>
        <v>78573.170182947841</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A96:K97"/>
    <mergeCell ref="A103:J104"/>
    <mergeCell ref="A112:J113"/>
    <mergeCell ref="A84:J85"/>
    <mergeCell ref="A115:J115"/>
    <mergeCell ref="B109:H109"/>
    <mergeCell ref="B110:H110"/>
    <mergeCell ref="A111:H111"/>
    <mergeCell ref="B116:E116"/>
    <mergeCell ref="A102:H102"/>
    <mergeCell ref="A105:I105"/>
    <mergeCell ref="B106:H106"/>
    <mergeCell ref="B107:H107"/>
    <mergeCell ref="B108:H108"/>
    <mergeCell ref="A98:I98"/>
    <mergeCell ref="B99:H99"/>
    <mergeCell ref="B100:H100"/>
    <mergeCell ref="B101:H101"/>
    <mergeCell ref="B95:H95"/>
    <mergeCell ref="B117:E117"/>
    <mergeCell ref="B118:E118"/>
    <mergeCell ref="B119:E119"/>
    <mergeCell ref="B120:E120"/>
    <mergeCell ref="G116:H116"/>
    <mergeCell ref="G117:H117"/>
    <mergeCell ref="G118:H118"/>
    <mergeCell ref="G119:H119"/>
    <mergeCell ref="G120:H120"/>
    <mergeCell ref="B81:H81"/>
    <mergeCell ref="B82:H82"/>
    <mergeCell ref="B83:H83"/>
    <mergeCell ref="B92:H92"/>
    <mergeCell ref="B93:H93"/>
    <mergeCell ref="B94:H94"/>
    <mergeCell ref="B88:H88"/>
    <mergeCell ref="B89:H89"/>
    <mergeCell ref="B90:H90"/>
    <mergeCell ref="B91:H91"/>
    <mergeCell ref="A87:J87"/>
    <mergeCell ref="A86:J86"/>
    <mergeCell ref="B79:H79"/>
    <mergeCell ref="B80:H80"/>
    <mergeCell ref="B69:H69"/>
    <mergeCell ref="B70:H70"/>
    <mergeCell ref="B71:H71"/>
    <mergeCell ref="A72:H72"/>
    <mergeCell ref="B63:H63"/>
    <mergeCell ref="A64:I64"/>
    <mergeCell ref="A67:I67"/>
    <mergeCell ref="B68:H68"/>
    <mergeCell ref="A75:J75"/>
    <mergeCell ref="B76:H76"/>
    <mergeCell ref="B77:H77"/>
    <mergeCell ref="B78:H78"/>
    <mergeCell ref="A65:J66"/>
    <mergeCell ref="A73:K74"/>
    <mergeCell ref="B59:H59"/>
    <mergeCell ref="B60:G60"/>
    <mergeCell ref="B61:G61"/>
    <mergeCell ref="B62:G62"/>
    <mergeCell ref="B53:H53"/>
    <mergeCell ref="B54:H54"/>
    <mergeCell ref="B55:G55"/>
    <mergeCell ref="B56:G56"/>
    <mergeCell ref="B57:G57"/>
    <mergeCell ref="B58:G58"/>
    <mergeCell ref="B44:G44"/>
    <mergeCell ref="B45:G45"/>
    <mergeCell ref="B47:G47"/>
    <mergeCell ref="A48:G48"/>
    <mergeCell ref="A49:I49"/>
    <mergeCell ref="A52:I52"/>
    <mergeCell ref="B38:G38"/>
    <mergeCell ref="B39:G39"/>
    <mergeCell ref="B40:G40"/>
    <mergeCell ref="B41:C41"/>
    <mergeCell ref="B42:G42"/>
    <mergeCell ref="B43:G43"/>
    <mergeCell ref="A46:G46"/>
    <mergeCell ref="A50:J51"/>
    <mergeCell ref="B30:H30"/>
    <mergeCell ref="B31:G31"/>
    <mergeCell ref="B32:G32"/>
    <mergeCell ref="A34:I34"/>
    <mergeCell ref="A37:I37"/>
    <mergeCell ref="B22:H22"/>
    <mergeCell ref="B23:G23"/>
    <mergeCell ref="A24:H24"/>
    <mergeCell ref="A25:I25"/>
    <mergeCell ref="A28:I28"/>
    <mergeCell ref="A29:I29"/>
    <mergeCell ref="A33:G33"/>
    <mergeCell ref="J1:J17"/>
    <mergeCell ref="A18:J19"/>
    <mergeCell ref="A26:J27"/>
    <mergeCell ref="A35:J36"/>
    <mergeCell ref="A11:I12"/>
    <mergeCell ref="B136:G136"/>
    <mergeCell ref="A137:G137"/>
    <mergeCell ref="B138:G138"/>
    <mergeCell ref="A139:G139"/>
    <mergeCell ref="B131:G131"/>
    <mergeCell ref="B132:G132"/>
    <mergeCell ref="B133:G133"/>
    <mergeCell ref="B134:G134"/>
    <mergeCell ref="B135:G135"/>
    <mergeCell ref="B121:E121"/>
    <mergeCell ref="B122:E122"/>
    <mergeCell ref="B123:E123"/>
    <mergeCell ref="B124:E124"/>
    <mergeCell ref="A125:E125"/>
    <mergeCell ref="G121:H121"/>
    <mergeCell ref="G122:H122"/>
    <mergeCell ref="G123:H123"/>
    <mergeCell ref="G124:H124"/>
    <mergeCell ref="G15:I15"/>
    <mergeCell ref="A140:G140"/>
    <mergeCell ref="A142:H142"/>
    <mergeCell ref="A141:H141"/>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A129:H129"/>
    <mergeCell ref="A114:H114"/>
    <mergeCell ref="G125:H125"/>
    <mergeCell ref="A130:I130"/>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1F7D7-25FC-44B8-BC38-101D052710D1}">
  <dimension ref="A1:IV143"/>
  <sheetViews>
    <sheetView tabSelected="1" topLeftCell="A125" workbookViewId="0">
      <selection activeCell="J152" sqref="J152"/>
    </sheetView>
  </sheetViews>
  <sheetFormatPr defaultColWidth="8.7265625" defaultRowHeight="14.5" x14ac:dyDescent="0.35"/>
  <cols>
    <col min="1" max="1" width="9" style="13" bestFit="1" customWidth="1"/>
    <col min="2" max="2" width="10.453125" style="13" bestFit="1" customWidth="1"/>
    <col min="3" max="3" width="13.26953125" style="13" customWidth="1"/>
    <col min="4" max="4" width="11.7265625" style="13" bestFit="1" customWidth="1"/>
    <col min="5" max="5" width="10.453125" style="13" bestFit="1" customWidth="1"/>
    <col min="6" max="6" width="22.90625" style="13" customWidth="1"/>
    <col min="7" max="7" width="9" style="13" bestFit="1" customWidth="1"/>
    <col min="8" max="8" width="14.7265625" style="13" bestFit="1" customWidth="1"/>
    <col min="9" max="9" width="15.54296875" style="14" customWidth="1"/>
    <col min="10" max="10" width="10.7265625" style="13" customWidth="1"/>
    <col min="11" max="12" width="8.81640625" style="13" bestFit="1" customWidth="1"/>
    <col min="13" max="14" width="9.26953125" style="13" customWidth="1"/>
    <col min="15" max="256" width="9.1796875" style="13" customWidth="1"/>
    <col min="257" max="16384" width="8.7265625" style="10"/>
  </cols>
  <sheetData>
    <row r="1" spans="1:256" ht="50.25" customHeight="1" x14ac:dyDescent="0.35">
      <c r="A1" s="9"/>
      <c r="B1" s="10"/>
      <c r="C1" s="9"/>
      <c r="D1" s="9"/>
      <c r="E1" s="10"/>
      <c r="F1" s="10"/>
      <c r="G1" s="10"/>
      <c r="J1" s="173"/>
    </row>
    <row r="2" spans="1:256" x14ac:dyDescent="0.35">
      <c r="A2" s="9"/>
      <c r="B2" s="9"/>
      <c r="C2" s="9"/>
      <c r="D2" s="9"/>
      <c r="E2" s="10"/>
      <c r="F2" s="10"/>
      <c r="G2" s="10"/>
      <c r="J2" s="174"/>
    </row>
    <row r="3" spans="1:256" x14ac:dyDescent="0.35">
      <c r="A3" s="175" t="s">
        <v>0</v>
      </c>
      <c r="B3" s="175"/>
      <c r="C3" s="175"/>
      <c r="D3" s="175"/>
      <c r="E3" s="175"/>
      <c r="F3" s="175"/>
      <c r="G3" s="175"/>
      <c r="H3" s="175"/>
      <c r="I3" s="175"/>
      <c r="J3" s="174"/>
    </row>
    <row r="4" spans="1:256" x14ac:dyDescent="0.35">
      <c r="A4" s="176" t="s">
        <v>116</v>
      </c>
      <c r="B4" s="176"/>
      <c r="C4" s="176"/>
      <c r="D4" s="176"/>
      <c r="E4" s="176"/>
      <c r="F4" s="176"/>
      <c r="G4" s="176"/>
      <c r="H4" s="176"/>
      <c r="I4" s="176"/>
      <c r="J4" s="174"/>
    </row>
    <row r="5" spans="1:256" x14ac:dyDescent="0.35">
      <c r="A5" s="177" t="s">
        <v>9</v>
      </c>
      <c r="B5" s="177"/>
      <c r="C5" s="177"/>
      <c r="D5" s="177"/>
      <c r="E5" s="177"/>
      <c r="F5" s="177"/>
      <c r="G5" s="177"/>
      <c r="H5" s="177"/>
      <c r="I5" s="177"/>
      <c r="J5" s="174"/>
    </row>
    <row r="6" spans="1:256" x14ac:dyDescent="0.35">
      <c r="A6" s="178" t="s">
        <v>158</v>
      </c>
      <c r="B6" s="178"/>
      <c r="C6" s="178"/>
      <c r="D6" s="178"/>
      <c r="E6" s="178"/>
      <c r="F6" s="178"/>
      <c r="G6" s="178"/>
      <c r="H6" s="178"/>
      <c r="I6" s="178"/>
      <c r="J6" s="174"/>
    </row>
    <row r="7" spans="1:256" x14ac:dyDescent="0.35">
      <c r="A7" s="16"/>
      <c r="B7" s="16"/>
      <c r="C7" s="16"/>
      <c r="D7" s="16"/>
      <c r="E7" s="16"/>
      <c r="F7" s="16"/>
      <c r="G7" s="16"/>
      <c r="H7" s="17"/>
      <c r="I7" s="18"/>
      <c r="J7" s="174"/>
    </row>
    <row r="8" spans="1:256" customFormat="1" ht="14.5" customHeight="1" x14ac:dyDescent="0.35">
      <c r="A8" s="179" t="s">
        <v>113</v>
      </c>
      <c r="B8" s="179"/>
      <c r="C8" s="179"/>
      <c r="D8" s="179"/>
      <c r="E8" s="179"/>
      <c r="F8" s="179"/>
      <c r="G8" s="179"/>
      <c r="H8" s="179"/>
      <c r="I8" s="179"/>
      <c r="J8" s="174"/>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5" customHeight="1" x14ac:dyDescent="0.35">
      <c r="A9" s="180" t="s">
        <v>81</v>
      </c>
      <c r="B9" s="180"/>
      <c r="C9" s="180"/>
      <c r="D9" s="180"/>
      <c r="E9" s="180"/>
      <c r="F9" s="180"/>
      <c r="G9" s="180"/>
      <c r="H9" s="180"/>
      <c r="I9" s="180"/>
      <c r="J9" s="174"/>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5" customHeight="1" x14ac:dyDescent="0.35">
      <c r="A10" s="106" t="s">
        <v>75</v>
      </c>
      <c r="B10" s="106"/>
      <c r="C10" s="106"/>
      <c r="D10" s="106"/>
      <c r="E10" s="106"/>
      <c r="F10" s="106"/>
      <c r="G10" s="106"/>
      <c r="H10" s="106"/>
      <c r="I10" s="106"/>
      <c r="J10" s="174"/>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35">
      <c r="A11" s="181"/>
      <c r="B11" s="181"/>
      <c r="C11" s="181"/>
      <c r="D11" s="181"/>
      <c r="E11" s="181"/>
      <c r="F11" s="181"/>
      <c r="G11" s="181"/>
      <c r="H11" s="181"/>
      <c r="I11" s="181"/>
      <c r="J11" s="174"/>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35">
      <c r="A12" s="182"/>
      <c r="B12" s="182"/>
      <c r="C12" s="182"/>
      <c r="D12" s="182"/>
      <c r="E12" s="182"/>
      <c r="F12" s="182"/>
      <c r="G12" s="182"/>
      <c r="H12" s="182"/>
      <c r="I12" s="182"/>
      <c r="J12" s="174"/>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3" customHeight="1" x14ac:dyDescent="0.35">
      <c r="A13" s="183" t="s">
        <v>69</v>
      </c>
      <c r="B13" s="183"/>
      <c r="C13" s="183"/>
      <c r="D13" s="183"/>
      <c r="E13" s="183"/>
      <c r="F13" s="183"/>
      <c r="G13" s="183"/>
      <c r="H13" s="183"/>
      <c r="I13" s="183"/>
      <c r="J13" s="174"/>
    </row>
    <row r="14" spans="1:256" customFormat="1" ht="14.5" customHeight="1" x14ac:dyDescent="0.35">
      <c r="A14" s="20" t="s">
        <v>14</v>
      </c>
      <c r="B14" s="158" t="s">
        <v>70</v>
      </c>
      <c r="C14" s="159"/>
      <c r="D14" s="159"/>
      <c r="E14" s="159"/>
      <c r="F14" s="160"/>
      <c r="G14" s="161" t="s">
        <v>71</v>
      </c>
      <c r="H14" s="162"/>
      <c r="I14" s="163"/>
      <c r="J14" s="174"/>
    </row>
    <row r="15" spans="1:256" customFormat="1" x14ac:dyDescent="0.35">
      <c r="A15" s="20" t="s">
        <v>15</v>
      </c>
      <c r="B15" s="164" t="s">
        <v>72</v>
      </c>
      <c r="C15" s="165"/>
      <c r="D15" s="165"/>
      <c r="E15" s="165"/>
      <c r="F15" s="166"/>
      <c r="G15" s="167" t="s">
        <v>122</v>
      </c>
      <c r="H15" s="168"/>
      <c r="I15" s="169"/>
      <c r="J15" s="174"/>
    </row>
    <row r="16" spans="1:256" customFormat="1" ht="14.5" customHeight="1" x14ac:dyDescent="0.35">
      <c r="A16" s="20" t="s">
        <v>29</v>
      </c>
      <c r="B16" s="158" t="s">
        <v>73</v>
      </c>
      <c r="C16" s="159"/>
      <c r="D16" s="159"/>
      <c r="E16" s="159"/>
      <c r="F16" s="160"/>
      <c r="G16" s="170">
        <v>24</v>
      </c>
      <c r="H16" s="171"/>
      <c r="I16" s="172"/>
      <c r="J16" s="174"/>
    </row>
    <row r="17" spans="1:256" customFormat="1" ht="15" customHeight="1" x14ac:dyDescent="0.35">
      <c r="A17" s="20" t="s">
        <v>32</v>
      </c>
      <c r="B17" s="152" t="s">
        <v>74</v>
      </c>
      <c r="C17" s="152"/>
      <c r="D17" s="152"/>
      <c r="E17" s="152"/>
      <c r="F17" s="152"/>
      <c r="G17" s="153" t="s">
        <v>121</v>
      </c>
      <c r="H17" s="154"/>
      <c r="I17" s="155"/>
      <c r="J17" s="174"/>
    </row>
    <row r="18" spans="1:256" x14ac:dyDescent="0.35">
      <c r="A18" s="156"/>
      <c r="B18" s="156"/>
      <c r="C18" s="156"/>
      <c r="D18" s="156"/>
      <c r="E18" s="156"/>
      <c r="F18" s="156"/>
      <c r="G18" s="156"/>
      <c r="H18" s="156"/>
      <c r="I18" s="156"/>
      <c r="J18" s="157"/>
    </row>
    <row r="19" spans="1:256" x14ac:dyDescent="0.35">
      <c r="A19" s="156"/>
      <c r="B19" s="156"/>
      <c r="C19" s="156"/>
      <c r="D19" s="156"/>
      <c r="E19" s="156"/>
      <c r="F19" s="156"/>
      <c r="G19" s="156"/>
      <c r="H19" s="156"/>
      <c r="I19" s="156"/>
      <c r="J19" s="157"/>
    </row>
    <row r="20" spans="1:256" x14ac:dyDescent="0.35">
      <c r="A20" s="106" t="s">
        <v>10</v>
      </c>
      <c r="B20" s="106"/>
      <c r="C20" s="106"/>
      <c r="D20" s="106"/>
      <c r="E20" s="106"/>
      <c r="F20" s="106"/>
      <c r="G20" s="106"/>
      <c r="H20" s="106"/>
      <c r="I20" s="106"/>
      <c r="J20" s="11"/>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row>
    <row r="21" spans="1:256" s="22" customFormat="1" ht="30" customHeight="1" x14ac:dyDescent="0.35">
      <c r="A21" s="3">
        <v>1</v>
      </c>
      <c r="B21" s="105" t="s">
        <v>11</v>
      </c>
      <c r="C21" s="105"/>
      <c r="D21" s="105"/>
      <c r="E21" s="105"/>
      <c r="F21" s="105"/>
      <c r="G21" s="105"/>
      <c r="H21" s="3" t="s">
        <v>12</v>
      </c>
      <c r="I21" s="3" t="s">
        <v>13</v>
      </c>
      <c r="J21" s="21"/>
      <c r="K21" s="13"/>
      <c r="N21" s="13"/>
      <c r="O21" s="13"/>
      <c r="P21" s="13"/>
    </row>
    <row r="22" spans="1:256" x14ac:dyDescent="0.35">
      <c r="A22" s="5" t="s">
        <v>14</v>
      </c>
      <c r="B22" s="96" t="s">
        <v>123</v>
      </c>
      <c r="C22" s="96"/>
      <c r="D22" s="96"/>
      <c r="E22" s="96"/>
      <c r="F22" s="96"/>
      <c r="G22" s="96"/>
      <c r="H22" s="96"/>
      <c r="I22" s="28">
        <v>2025</v>
      </c>
      <c r="J22" s="11"/>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row>
    <row r="23" spans="1:256" ht="15.75" customHeight="1" x14ac:dyDescent="0.35">
      <c r="A23" s="5" t="s">
        <v>15</v>
      </c>
      <c r="B23" s="110" t="s">
        <v>76</v>
      </c>
      <c r="C23" s="110"/>
      <c r="D23" s="110"/>
      <c r="E23" s="110"/>
      <c r="F23" s="110"/>
      <c r="G23" s="110"/>
      <c r="H23" s="42">
        <v>0.3</v>
      </c>
      <c r="I23" s="32">
        <f>ROUND(H23*I22,2)</f>
        <v>607.5</v>
      </c>
      <c r="J23" s="11"/>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row>
    <row r="24" spans="1:256" ht="15.75" customHeight="1" x14ac:dyDescent="0.35">
      <c r="A24" s="105" t="s">
        <v>1</v>
      </c>
      <c r="B24" s="105"/>
      <c r="C24" s="105"/>
      <c r="D24" s="105"/>
      <c r="E24" s="105"/>
      <c r="F24" s="105"/>
      <c r="G24" s="105"/>
      <c r="H24" s="105"/>
      <c r="I24" s="33">
        <f>SUM(I22:I23)</f>
        <v>2632.5</v>
      </c>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x14ac:dyDescent="0.35">
      <c r="A25" s="147" t="s">
        <v>16</v>
      </c>
      <c r="B25" s="147"/>
      <c r="C25" s="147"/>
      <c r="D25" s="147"/>
      <c r="E25" s="147"/>
      <c r="F25" s="147"/>
      <c r="G25" s="147"/>
      <c r="H25" s="147"/>
      <c r="I25" s="147"/>
      <c r="J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row>
    <row r="26" spans="1:256" ht="14.5" customHeight="1" x14ac:dyDescent="0.35">
      <c r="A26" s="148"/>
      <c r="B26" s="148"/>
      <c r="C26" s="148"/>
      <c r="D26" s="148"/>
      <c r="E26" s="148"/>
      <c r="F26" s="148"/>
      <c r="G26" s="148"/>
      <c r="H26" s="148"/>
      <c r="I26" s="148"/>
      <c r="J26" s="149"/>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4.5" customHeight="1" x14ac:dyDescent="0.35">
      <c r="A27" s="150"/>
      <c r="B27" s="150"/>
      <c r="C27" s="150"/>
      <c r="D27" s="150"/>
      <c r="E27" s="150"/>
      <c r="F27" s="150"/>
      <c r="G27" s="150"/>
      <c r="H27" s="150"/>
      <c r="I27" s="150"/>
      <c r="J27" s="15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21.75" customHeight="1" x14ac:dyDescent="0.35">
      <c r="A28" s="120" t="s">
        <v>17</v>
      </c>
      <c r="B28" s="120"/>
      <c r="C28" s="120"/>
      <c r="D28" s="120"/>
      <c r="E28" s="120"/>
      <c r="F28" s="120"/>
      <c r="G28" s="120"/>
      <c r="H28" s="120"/>
      <c r="I28" s="120"/>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x14ac:dyDescent="0.35">
      <c r="A29" s="109" t="s">
        <v>18</v>
      </c>
      <c r="B29" s="109"/>
      <c r="C29" s="109"/>
      <c r="D29" s="109"/>
      <c r="E29" s="109"/>
      <c r="F29" s="109"/>
      <c r="G29" s="109"/>
      <c r="H29" s="109"/>
      <c r="I29" s="109"/>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26.15" customHeight="1" x14ac:dyDescent="0.35">
      <c r="A30" s="4" t="s">
        <v>19</v>
      </c>
      <c r="B30" s="120" t="s">
        <v>20</v>
      </c>
      <c r="C30" s="120"/>
      <c r="D30" s="120"/>
      <c r="E30" s="120"/>
      <c r="F30" s="120"/>
      <c r="G30" s="120"/>
      <c r="H30" s="120"/>
      <c r="I30" s="5" t="s">
        <v>21</v>
      </c>
      <c r="J30" s="11"/>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x14ac:dyDescent="0.35">
      <c r="A31" s="4" t="s">
        <v>14</v>
      </c>
      <c r="B31" s="137" t="s">
        <v>114</v>
      </c>
      <c r="C31" s="138"/>
      <c r="D31" s="138"/>
      <c r="E31" s="138"/>
      <c r="F31" s="138"/>
      <c r="G31" s="139"/>
      <c r="H31" s="23">
        <v>8.3299999999999999E-2</v>
      </c>
      <c r="I31" s="34">
        <f>I24*H31</f>
        <v>219.28725</v>
      </c>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x14ac:dyDescent="0.35">
      <c r="A32" s="4" t="s">
        <v>15</v>
      </c>
      <c r="B32" s="140" t="s">
        <v>115</v>
      </c>
      <c r="C32" s="141"/>
      <c r="D32" s="141"/>
      <c r="E32" s="141"/>
      <c r="F32" s="141"/>
      <c r="G32" s="142"/>
      <c r="H32" s="23">
        <v>0.121</v>
      </c>
      <c r="I32" s="34">
        <f>I24*H32</f>
        <v>318.53249999999997</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x14ac:dyDescent="0.35">
      <c r="A33" s="97" t="s">
        <v>1</v>
      </c>
      <c r="B33" s="98"/>
      <c r="C33" s="98"/>
      <c r="D33" s="98"/>
      <c r="E33" s="98"/>
      <c r="F33" s="98"/>
      <c r="G33" s="99"/>
      <c r="H33" s="64">
        <f>SUM(H31:H32)</f>
        <v>0.20429999999999998</v>
      </c>
      <c r="I33" s="33">
        <f>SUM(I31+I32)</f>
        <v>537.81975</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41" customHeight="1" x14ac:dyDescent="0.35">
      <c r="A34" s="128" t="s">
        <v>22</v>
      </c>
      <c r="B34" s="128"/>
      <c r="C34" s="128"/>
      <c r="D34" s="128"/>
      <c r="E34" s="128"/>
      <c r="F34" s="128"/>
      <c r="G34" s="128"/>
      <c r="H34" s="128"/>
      <c r="I34" s="128"/>
      <c r="J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5" customHeight="1" x14ac:dyDescent="0.35">
      <c r="A35" s="143"/>
      <c r="B35" s="143"/>
      <c r="C35" s="143"/>
      <c r="D35" s="143"/>
      <c r="E35" s="143"/>
      <c r="F35" s="143"/>
      <c r="G35" s="143"/>
      <c r="H35" s="143"/>
      <c r="I35" s="143"/>
      <c r="J35" s="144"/>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7.5" customHeight="1" x14ac:dyDescent="0.35">
      <c r="A36" s="145"/>
      <c r="B36" s="145"/>
      <c r="C36" s="145"/>
      <c r="D36" s="145"/>
      <c r="E36" s="145"/>
      <c r="F36" s="145"/>
      <c r="G36" s="145"/>
      <c r="H36" s="145"/>
      <c r="I36" s="145"/>
      <c r="J36" s="146"/>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s="13" customFormat="1" ht="32.25" customHeight="1" x14ac:dyDescent="0.35">
      <c r="A37" s="106" t="s">
        <v>78</v>
      </c>
      <c r="B37" s="106"/>
      <c r="C37" s="106"/>
      <c r="D37" s="106"/>
      <c r="E37" s="106"/>
      <c r="F37" s="106"/>
      <c r="G37" s="106"/>
      <c r="H37" s="106"/>
      <c r="I37" s="106"/>
      <c r="J37" s="15"/>
    </row>
    <row r="38" spans="1:256" ht="30" customHeight="1" x14ac:dyDescent="0.35">
      <c r="A38" s="6" t="s">
        <v>23</v>
      </c>
      <c r="B38" s="105" t="s">
        <v>24</v>
      </c>
      <c r="C38" s="105"/>
      <c r="D38" s="105"/>
      <c r="E38" s="105"/>
      <c r="F38" s="105"/>
      <c r="G38" s="105"/>
      <c r="H38" s="3" t="s">
        <v>25</v>
      </c>
      <c r="I38" s="3" t="s">
        <v>26</v>
      </c>
      <c r="J38" s="11"/>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5.75" customHeight="1" x14ac:dyDescent="0.35">
      <c r="A39" s="4" t="s">
        <v>14</v>
      </c>
      <c r="B39" s="96" t="s">
        <v>27</v>
      </c>
      <c r="C39" s="96"/>
      <c r="D39" s="96"/>
      <c r="E39" s="96"/>
      <c r="F39" s="96"/>
      <c r="G39" s="96"/>
      <c r="H39" s="23">
        <v>0.2</v>
      </c>
      <c r="I39" s="32">
        <f>(I24+I33)*H39</f>
        <v>634.06395000000009</v>
      </c>
      <c r="J39" s="11"/>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ht="15.75" customHeight="1" x14ac:dyDescent="0.35">
      <c r="A40" s="4" t="s">
        <v>15</v>
      </c>
      <c r="B40" s="96" t="s">
        <v>28</v>
      </c>
      <c r="C40" s="96"/>
      <c r="D40" s="96"/>
      <c r="E40" s="96"/>
      <c r="F40" s="96"/>
      <c r="G40" s="96"/>
      <c r="H40" s="23">
        <v>2.5000000000000001E-2</v>
      </c>
      <c r="I40" s="32">
        <f>(I24+I33)*H40</f>
        <v>79.257993750000011</v>
      </c>
      <c r="J40" s="11"/>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ht="38" customHeight="1" x14ac:dyDescent="0.35">
      <c r="A41" s="4" t="s">
        <v>29</v>
      </c>
      <c r="B41" s="136" t="s">
        <v>77</v>
      </c>
      <c r="C41" s="136"/>
      <c r="D41" s="5" t="s">
        <v>30</v>
      </c>
      <c r="E41" s="29">
        <v>0.03</v>
      </c>
      <c r="F41" s="5" t="s">
        <v>31</v>
      </c>
      <c r="G41" s="30">
        <v>1</v>
      </c>
      <c r="H41" s="23">
        <f>ROUND((E41*G41),6)</f>
        <v>0.03</v>
      </c>
      <c r="I41" s="32">
        <f>(I24+I33)*H41</f>
        <v>95.109592500000005</v>
      </c>
      <c r="J41" s="39" t="s">
        <v>127</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x14ac:dyDescent="0.35">
      <c r="A42" s="4" t="s">
        <v>32</v>
      </c>
      <c r="B42" s="96" t="s">
        <v>33</v>
      </c>
      <c r="C42" s="96"/>
      <c r="D42" s="96"/>
      <c r="E42" s="96"/>
      <c r="F42" s="96"/>
      <c r="G42" s="96"/>
      <c r="H42" s="23">
        <v>1.4999999999999999E-2</v>
      </c>
      <c r="I42" s="32">
        <f>(I24+I33)*H42</f>
        <v>47.554796250000003</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x14ac:dyDescent="0.35">
      <c r="A43" s="4" t="s">
        <v>8</v>
      </c>
      <c r="B43" s="96" t="s">
        <v>34</v>
      </c>
      <c r="C43" s="96"/>
      <c r="D43" s="96"/>
      <c r="E43" s="96"/>
      <c r="F43" s="96"/>
      <c r="G43" s="96"/>
      <c r="H43" s="23">
        <v>0.01</v>
      </c>
      <c r="I43" s="32">
        <f>(I24+I33)*H43</f>
        <v>31.703197500000002</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5.75" customHeight="1" x14ac:dyDescent="0.35">
      <c r="A44" s="4" t="s">
        <v>35</v>
      </c>
      <c r="B44" s="96" t="s">
        <v>2</v>
      </c>
      <c r="C44" s="96"/>
      <c r="D44" s="96"/>
      <c r="E44" s="96"/>
      <c r="F44" s="96"/>
      <c r="G44" s="96"/>
      <c r="H44" s="23">
        <v>6.0000000000000001E-3</v>
      </c>
      <c r="I44" s="32">
        <f>(I24+I33)*H44</f>
        <v>19.021918500000002</v>
      </c>
      <c r="J44" s="1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20.5" customHeight="1" x14ac:dyDescent="0.35">
      <c r="A45" s="4" t="s">
        <v>36</v>
      </c>
      <c r="B45" s="96" t="s">
        <v>3</v>
      </c>
      <c r="C45" s="96"/>
      <c r="D45" s="96"/>
      <c r="E45" s="96"/>
      <c r="F45" s="96"/>
      <c r="G45" s="96"/>
      <c r="H45" s="23">
        <v>2E-3</v>
      </c>
      <c r="I45" s="32">
        <f>(I24+I33)*H45</f>
        <v>6.3406395</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20.5" customHeight="1" x14ac:dyDescent="0.35">
      <c r="A46" s="133"/>
      <c r="B46" s="134"/>
      <c r="C46" s="134"/>
      <c r="D46" s="134"/>
      <c r="E46" s="134"/>
      <c r="F46" s="134"/>
      <c r="G46" s="135"/>
      <c r="H46" s="47">
        <f>SUM(H39:H45)</f>
        <v>0.28800000000000003</v>
      </c>
      <c r="I46" s="28">
        <f>SUM(I39:I45)</f>
        <v>913.05208799999991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35">
      <c r="A47" s="4" t="s">
        <v>37</v>
      </c>
      <c r="B47" s="96" t="s">
        <v>4</v>
      </c>
      <c r="C47" s="96"/>
      <c r="D47" s="96"/>
      <c r="E47" s="96"/>
      <c r="F47" s="96"/>
      <c r="G47" s="96"/>
      <c r="H47" s="23">
        <v>0.08</v>
      </c>
      <c r="I47" s="32">
        <f>(I24+I33)*H47</f>
        <v>253.62558000000001</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35">
      <c r="A48" s="109" t="s">
        <v>1</v>
      </c>
      <c r="B48" s="109"/>
      <c r="C48" s="109"/>
      <c r="D48" s="109"/>
      <c r="E48" s="109"/>
      <c r="F48" s="109"/>
      <c r="G48" s="109"/>
      <c r="H48" s="53">
        <f>H46+H47</f>
        <v>0.36800000000000005</v>
      </c>
      <c r="I48" s="33">
        <f>I46+I47</f>
        <v>1166.6776679999998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 customHeight="1" x14ac:dyDescent="0.35">
      <c r="A49" s="128" t="s">
        <v>79</v>
      </c>
      <c r="B49" s="128"/>
      <c r="C49" s="128"/>
      <c r="D49" s="128"/>
      <c r="E49" s="128"/>
      <c r="F49" s="128"/>
      <c r="G49" s="128"/>
      <c r="H49" s="128"/>
      <c r="I49" s="128"/>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s="2" customFormat="1" ht="14.5" customHeight="1" x14ac:dyDescent="0.35">
      <c r="A50" s="129"/>
      <c r="B50" s="129"/>
      <c r="C50" s="129"/>
      <c r="D50" s="129"/>
      <c r="E50" s="129"/>
      <c r="F50" s="129"/>
      <c r="G50" s="129"/>
      <c r="H50" s="129"/>
      <c r="I50" s="129"/>
      <c r="J50" s="130"/>
    </row>
    <row r="51" spans="1:256" s="2" customFormat="1" ht="15.5" x14ac:dyDescent="0.35">
      <c r="A51" s="131"/>
      <c r="B51" s="131"/>
      <c r="C51" s="131"/>
      <c r="D51" s="131"/>
      <c r="E51" s="131"/>
      <c r="F51" s="131"/>
      <c r="G51" s="131"/>
      <c r="H51" s="131"/>
      <c r="I51" s="131"/>
      <c r="J51" s="132"/>
    </row>
    <row r="52" spans="1:256" ht="18.649999999999999" customHeight="1" x14ac:dyDescent="0.35">
      <c r="A52" s="120" t="s">
        <v>38</v>
      </c>
      <c r="B52" s="120"/>
      <c r="C52" s="120"/>
      <c r="D52" s="120"/>
      <c r="E52" s="120"/>
      <c r="F52" s="120"/>
      <c r="G52" s="120"/>
      <c r="H52" s="120"/>
      <c r="I52" s="120"/>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8.75" customHeight="1" x14ac:dyDescent="0.35">
      <c r="A53" s="6" t="s">
        <v>39</v>
      </c>
      <c r="B53" s="105" t="s">
        <v>40</v>
      </c>
      <c r="C53" s="105"/>
      <c r="D53" s="105"/>
      <c r="E53" s="105"/>
      <c r="F53" s="105"/>
      <c r="G53" s="105"/>
      <c r="H53" s="105"/>
      <c r="I53" s="3" t="s">
        <v>21</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35">
      <c r="A54" s="4" t="s">
        <v>14</v>
      </c>
      <c r="B54" s="96" t="s">
        <v>117</v>
      </c>
      <c r="C54" s="96"/>
      <c r="D54" s="96"/>
      <c r="E54" s="96"/>
      <c r="F54" s="96"/>
      <c r="G54" s="96"/>
      <c r="H54" s="96"/>
      <c r="I54" s="24">
        <f>(5.9*2*22)-(I22/100)*6</f>
        <v>138.10000000000002</v>
      </c>
      <c r="J54" s="3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x14ac:dyDescent="0.35">
      <c r="A55" s="4"/>
      <c r="B55" s="121" t="s">
        <v>41</v>
      </c>
      <c r="C55" s="121"/>
      <c r="D55" s="121"/>
      <c r="E55" s="121"/>
      <c r="F55" s="121"/>
      <c r="G55" s="121"/>
      <c r="H55" s="37">
        <v>5.9</v>
      </c>
      <c r="I55" s="24"/>
      <c r="J55" s="44"/>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7.25" customHeight="1" x14ac:dyDescent="0.35">
      <c r="A56" s="4"/>
      <c r="B56" s="121" t="s">
        <v>42</v>
      </c>
      <c r="C56" s="121"/>
      <c r="D56" s="121"/>
      <c r="E56" s="121"/>
      <c r="F56" s="121"/>
      <c r="G56" s="121"/>
      <c r="H56" s="35">
        <v>2</v>
      </c>
      <c r="I56" s="24"/>
      <c r="J56" s="44"/>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65" customHeight="1" x14ac:dyDescent="0.35">
      <c r="A57" s="4"/>
      <c r="B57" s="121" t="s">
        <v>43</v>
      </c>
      <c r="C57" s="121"/>
      <c r="D57" s="121"/>
      <c r="E57" s="121"/>
      <c r="F57" s="121"/>
      <c r="G57" s="121"/>
      <c r="H57" s="75">
        <v>22</v>
      </c>
      <c r="I57" s="24"/>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65" customHeight="1" x14ac:dyDescent="0.35">
      <c r="A58" s="4"/>
      <c r="B58" s="127" t="s">
        <v>82</v>
      </c>
      <c r="C58" s="127"/>
      <c r="D58" s="127"/>
      <c r="E58" s="127"/>
      <c r="F58" s="127"/>
      <c r="G58" s="127"/>
      <c r="H58" s="83">
        <v>0.06</v>
      </c>
      <c r="I58" s="36"/>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35">
      <c r="A59" s="4" t="s">
        <v>15</v>
      </c>
      <c r="B59" s="96" t="s">
        <v>118</v>
      </c>
      <c r="C59" s="96"/>
      <c r="D59" s="96"/>
      <c r="E59" s="96"/>
      <c r="F59" s="96"/>
      <c r="G59" s="96"/>
      <c r="H59" s="96"/>
      <c r="I59" s="32">
        <f>H60*H61</f>
        <v>462</v>
      </c>
      <c r="J59" s="11"/>
      <c r="K59" s="46"/>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1" customHeight="1" x14ac:dyDescent="0.35">
      <c r="A60" s="4"/>
      <c r="B60" s="121" t="s">
        <v>124</v>
      </c>
      <c r="C60" s="121"/>
      <c r="D60" s="121"/>
      <c r="E60" s="121"/>
      <c r="F60" s="121"/>
      <c r="G60" s="121"/>
      <c r="H60" s="37">
        <v>21</v>
      </c>
      <c r="I60" s="24"/>
      <c r="J60" s="11"/>
      <c r="K60" s="46"/>
      <c r="L60" s="46"/>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x14ac:dyDescent="0.35">
      <c r="A61" s="25"/>
      <c r="B61" s="121" t="s">
        <v>44</v>
      </c>
      <c r="C61" s="121"/>
      <c r="D61" s="121"/>
      <c r="E61" s="121"/>
      <c r="F61" s="121"/>
      <c r="G61" s="121"/>
      <c r="H61" s="75">
        <v>22</v>
      </c>
      <c r="I61" s="24"/>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75" customHeight="1" x14ac:dyDescent="0.35">
      <c r="A62" s="25"/>
      <c r="B62" s="121" t="s">
        <v>45</v>
      </c>
      <c r="C62" s="121"/>
      <c r="D62" s="121"/>
      <c r="E62" s="121"/>
      <c r="F62" s="121"/>
      <c r="G62" s="121"/>
      <c r="H62" s="82">
        <v>0.2</v>
      </c>
      <c r="I62" s="24">
        <f>I59*H62</f>
        <v>92.4</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x14ac:dyDescent="0.35">
      <c r="A63" s="12"/>
      <c r="B63" s="109" t="s">
        <v>1</v>
      </c>
      <c r="C63" s="109"/>
      <c r="D63" s="109"/>
      <c r="E63" s="109"/>
      <c r="F63" s="109"/>
      <c r="G63" s="109"/>
      <c r="H63" s="109"/>
      <c r="I63" s="8">
        <f>(I54+I59)-I62</f>
        <v>507.70000000000005</v>
      </c>
      <c r="J63" s="44"/>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28" customHeight="1" x14ac:dyDescent="0.35">
      <c r="A64" s="122" t="s">
        <v>46</v>
      </c>
      <c r="B64" s="122"/>
      <c r="C64" s="122"/>
      <c r="D64" s="122"/>
      <c r="E64" s="122"/>
      <c r="F64" s="122"/>
      <c r="G64" s="122"/>
      <c r="H64" s="122"/>
      <c r="I64" s="122"/>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 customHeight="1" x14ac:dyDescent="0.35">
      <c r="A65" s="123"/>
      <c r="B65" s="123"/>
      <c r="C65" s="123"/>
      <c r="D65" s="123"/>
      <c r="E65" s="123"/>
      <c r="F65" s="123"/>
      <c r="G65" s="123"/>
      <c r="H65" s="123"/>
      <c r="I65" s="123"/>
      <c r="J65" s="124"/>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6" customHeight="1" x14ac:dyDescent="0.35">
      <c r="A66" s="125"/>
      <c r="B66" s="125"/>
      <c r="C66" s="125"/>
      <c r="D66" s="125"/>
      <c r="E66" s="125"/>
      <c r="F66" s="125"/>
      <c r="G66" s="125"/>
      <c r="H66" s="125"/>
      <c r="I66" s="125"/>
      <c r="J66" s="126"/>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8.5" customHeight="1" x14ac:dyDescent="0.35">
      <c r="A67" s="106" t="s">
        <v>80</v>
      </c>
      <c r="B67" s="106"/>
      <c r="C67" s="106"/>
      <c r="D67" s="106"/>
      <c r="E67" s="106"/>
      <c r="F67" s="106"/>
      <c r="G67" s="106"/>
      <c r="H67" s="106"/>
      <c r="I67" s="10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x14ac:dyDescent="0.35">
      <c r="A68" s="3">
        <v>2</v>
      </c>
      <c r="B68" s="105" t="s">
        <v>47</v>
      </c>
      <c r="C68" s="105"/>
      <c r="D68" s="105"/>
      <c r="E68" s="105"/>
      <c r="F68" s="105"/>
      <c r="G68" s="105"/>
      <c r="H68" s="105"/>
      <c r="I68" s="3" t="s">
        <v>21</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x14ac:dyDescent="0.35">
      <c r="A69" s="5" t="s">
        <v>19</v>
      </c>
      <c r="B69" s="96" t="s">
        <v>48</v>
      </c>
      <c r="C69" s="96"/>
      <c r="D69" s="96"/>
      <c r="E69" s="96"/>
      <c r="F69" s="96"/>
      <c r="G69" s="96"/>
      <c r="H69" s="96"/>
      <c r="I69" s="34">
        <f>I33</f>
        <v>537.81975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x14ac:dyDescent="0.35">
      <c r="A70" s="5" t="s">
        <v>23</v>
      </c>
      <c r="B70" s="96" t="s">
        <v>24</v>
      </c>
      <c r="C70" s="96"/>
      <c r="D70" s="96"/>
      <c r="E70" s="96"/>
      <c r="F70" s="96"/>
      <c r="G70" s="96"/>
      <c r="H70" s="96"/>
      <c r="I70" s="34">
        <f>I48</f>
        <v>1166.6776679999998</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x14ac:dyDescent="0.35">
      <c r="A71" s="5" t="s">
        <v>39</v>
      </c>
      <c r="B71" s="96" t="s">
        <v>40</v>
      </c>
      <c r="C71" s="96"/>
      <c r="D71" s="96"/>
      <c r="E71" s="96"/>
      <c r="F71" s="96"/>
      <c r="G71" s="96"/>
      <c r="H71" s="96"/>
      <c r="I71" s="34">
        <f>I63</f>
        <v>507.70000000000005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x14ac:dyDescent="0.35">
      <c r="A72" s="105" t="s">
        <v>1</v>
      </c>
      <c r="B72" s="105"/>
      <c r="C72" s="105"/>
      <c r="D72" s="105"/>
      <c r="E72" s="105"/>
      <c r="F72" s="105"/>
      <c r="G72" s="105"/>
      <c r="H72" s="105"/>
      <c r="I72" s="38">
        <f>SUM(I69+I70+I71)</f>
        <v>2212.1974179999997</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 customHeight="1" x14ac:dyDescent="0.35">
      <c r="A73" s="118"/>
      <c r="B73" s="118"/>
      <c r="C73" s="118"/>
      <c r="D73" s="118"/>
      <c r="E73" s="118"/>
      <c r="F73" s="118"/>
      <c r="G73" s="118"/>
      <c r="H73" s="118"/>
      <c r="I73" s="118"/>
      <c r="J73" s="118"/>
      <c r="K73" s="119"/>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6" customHeight="1" x14ac:dyDescent="0.35">
      <c r="A74" s="118"/>
      <c r="B74" s="118"/>
      <c r="C74" s="118"/>
      <c r="D74" s="118"/>
      <c r="E74" s="118"/>
      <c r="F74" s="118"/>
      <c r="G74" s="118"/>
      <c r="H74" s="118"/>
      <c r="I74" s="118"/>
      <c r="J74" s="118"/>
      <c r="K74" s="119"/>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s="13" customFormat="1" x14ac:dyDescent="0.35">
      <c r="A75" s="120" t="s">
        <v>49</v>
      </c>
      <c r="B75" s="120"/>
      <c r="C75" s="120"/>
      <c r="D75" s="120"/>
      <c r="E75" s="120"/>
      <c r="F75" s="120"/>
      <c r="G75" s="120"/>
      <c r="H75" s="120"/>
      <c r="I75" s="120"/>
      <c r="J75" s="120"/>
      <c r="K75" s="15"/>
    </row>
    <row r="76" spans="1:256" x14ac:dyDescent="0.35">
      <c r="A76" s="6">
        <v>3</v>
      </c>
      <c r="B76" s="109" t="s">
        <v>50</v>
      </c>
      <c r="C76" s="109"/>
      <c r="D76" s="109"/>
      <c r="E76" s="109"/>
      <c r="F76" s="109"/>
      <c r="G76" s="109"/>
      <c r="H76" s="109"/>
      <c r="I76" s="6" t="s">
        <v>86</v>
      </c>
      <c r="J76" s="6" t="s">
        <v>51</v>
      </c>
      <c r="K76" s="76"/>
      <c r="L76" s="46"/>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x14ac:dyDescent="0.35">
      <c r="A77" s="4" t="s">
        <v>14</v>
      </c>
      <c r="B77" s="96" t="s">
        <v>93</v>
      </c>
      <c r="C77" s="96"/>
      <c r="D77" s="96"/>
      <c r="E77" s="96"/>
      <c r="F77" s="96"/>
      <c r="G77" s="96"/>
      <c r="H77" s="96"/>
      <c r="I77" s="26">
        <f>(1/12*0.05*100%)</f>
        <v>4.1666666666666666E-3</v>
      </c>
      <c r="J77" s="32">
        <f>I24*I77</f>
        <v>10.96875</v>
      </c>
      <c r="K77" s="77"/>
      <c r="L77" s="48"/>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35">
      <c r="A78" s="4" t="s">
        <v>15</v>
      </c>
      <c r="B78" s="111" t="s">
        <v>83</v>
      </c>
      <c r="C78" s="112"/>
      <c r="D78" s="112"/>
      <c r="E78" s="112"/>
      <c r="F78" s="112"/>
      <c r="G78" s="112"/>
      <c r="H78" s="113"/>
      <c r="I78" s="49">
        <f>(8%*0.42%)</f>
        <v>3.3599999999999998E-4</v>
      </c>
      <c r="J78" s="32">
        <f>I24*I78</f>
        <v>0.88451999999999997</v>
      </c>
      <c r="K78" s="78"/>
      <c r="L78" s="46"/>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s="51" customFormat="1" ht="28" customHeight="1" x14ac:dyDescent="0.3">
      <c r="A79" s="63" t="s">
        <v>29</v>
      </c>
      <c r="B79" s="93" t="s">
        <v>84</v>
      </c>
      <c r="C79" s="93"/>
      <c r="D79" s="93"/>
      <c r="E79" s="93"/>
      <c r="F79" s="93"/>
      <c r="G79" s="93"/>
      <c r="H79" s="93"/>
      <c r="I79" s="52">
        <f>(((1+2/12+(1/3*1/12))*(0.08*0.4*0.9*100%)))</f>
        <v>3.44E-2</v>
      </c>
      <c r="J79" s="32">
        <f>I24*I79</f>
        <v>90.558000000000007</v>
      </c>
      <c r="K79" s="79"/>
      <c r="L79" s="54"/>
    </row>
    <row r="80" spans="1:256" ht="31.75" customHeight="1" x14ac:dyDescent="0.35">
      <c r="A80" s="4" t="s">
        <v>32</v>
      </c>
      <c r="B80" s="96" t="s">
        <v>87</v>
      </c>
      <c r="C80" s="96"/>
      <c r="D80" s="96"/>
      <c r="E80" s="96"/>
      <c r="F80" s="96"/>
      <c r="G80" s="96"/>
      <c r="H80" s="96"/>
      <c r="I80" s="56">
        <f>(7/30)/12*100%</f>
        <v>1.9444444444444445E-2</v>
      </c>
      <c r="J80" s="32">
        <f>I24*I80</f>
        <v>51.1875</v>
      </c>
      <c r="K80" s="44"/>
      <c r="L80" s="46"/>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75" customHeight="1" x14ac:dyDescent="0.35">
      <c r="A81" s="4" t="s">
        <v>8</v>
      </c>
      <c r="B81" s="95" t="s">
        <v>85</v>
      </c>
      <c r="C81" s="95"/>
      <c r="D81" s="95"/>
      <c r="E81" s="95"/>
      <c r="F81" s="95"/>
      <c r="G81" s="95"/>
      <c r="H81" s="95"/>
      <c r="I81" s="23">
        <f>36.8%*1.94%</f>
        <v>7.1392000000000001E-3</v>
      </c>
      <c r="J81" s="32">
        <f>I24*I81</f>
        <v>18.793944</v>
      </c>
      <c r="K81" s="44"/>
      <c r="L81" s="57"/>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30.5" customHeight="1" x14ac:dyDescent="0.35">
      <c r="A82" s="4" t="s">
        <v>35</v>
      </c>
      <c r="B82" s="111" t="s">
        <v>94</v>
      </c>
      <c r="C82" s="112"/>
      <c r="D82" s="112"/>
      <c r="E82" s="112"/>
      <c r="F82" s="112"/>
      <c r="G82" s="112"/>
      <c r="H82" s="113"/>
      <c r="I82" s="55">
        <f>0.08*0.0194*0.4*100%</f>
        <v>6.2080000000000002E-4</v>
      </c>
      <c r="J82" s="32">
        <f>I24*I82</f>
        <v>1.6342560000000002</v>
      </c>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x14ac:dyDescent="0.35">
      <c r="A83" s="62"/>
      <c r="B83" s="97" t="s">
        <v>97</v>
      </c>
      <c r="C83" s="98"/>
      <c r="D83" s="98"/>
      <c r="E83" s="98"/>
      <c r="F83" s="98"/>
      <c r="G83" s="98"/>
      <c r="H83" s="99"/>
      <c r="I83" s="53">
        <f>SUM(I77:I82)</f>
        <v>6.6107111111111116E-2</v>
      </c>
      <c r="J83" s="33">
        <f>SUM(J77:J82)</f>
        <v>174.02697000000001</v>
      </c>
      <c r="K83" s="44"/>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6" customHeight="1" x14ac:dyDescent="0.35">
      <c r="A84" s="114"/>
      <c r="B84" s="114"/>
      <c r="C84" s="114"/>
      <c r="D84" s="114"/>
      <c r="E84" s="114"/>
      <c r="F84" s="114"/>
      <c r="G84" s="114"/>
      <c r="H84" s="114"/>
      <c r="I84" s="114"/>
      <c r="J84" s="115"/>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 customHeight="1" x14ac:dyDescent="0.35">
      <c r="A85" s="116"/>
      <c r="B85" s="116"/>
      <c r="C85" s="116"/>
      <c r="D85" s="116"/>
      <c r="E85" s="116"/>
      <c r="F85" s="116"/>
      <c r="G85" s="116"/>
      <c r="H85" s="116"/>
      <c r="I85" s="116"/>
      <c r="J85" s="117"/>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8.5" customHeight="1" x14ac:dyDescent="0.35">
      <c r="A86" s="106" t="s">
        <v>52</v>
      </c>
      <c r="B86" s="106"/>
      <c r="C86" s="106"/>
      <c r="D86" s="106"/>
      <c r="E86" s="106"/>
      <c r="F86" s="106"/>
      <c r="G86" s="106"/>
      <c r="H86" s="106"/>
      <c r="I86" s="106"/>
      <c r="J86" s="106"/>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s="45" customFormat="1" ht="19" customHeight="1" x14ac:dyDescent="0.35">
      <c r="A87" s="106" t="s">
        <v>53</v>
      </c>
      <c r="B87" s="106"/>
      <c r="C87" s="106"/>
      <c r="D87" s="106"/>
      <c r="E87" s="106"/>
      <c r="F87" s="106"/>
      <c r="G87" s="106"/>
      <c r="H87" s="106"/>
      <c r="I87" s="106"/>
      <c r="J87" s="106"/>
      <c r="K87" s="80"/>
    </row>
    <row r="88" spans="1:256" ht="15.75" customHeight="1" x14ac:dyDescent="0.35">
      <c r="A88" s="7" t="s">
        <v>54</v>
      </c>
      <c r="B88" s="109" t="s">
        <v>55</v>
      </c>
      <c r="C88" s="109"/>
      <c r="D88" s="109"/>
      <c r="E88" s="109"/>
      <c r="F88" s="109"/>
      <c r="G88" s="109"/>
      <c r="H88" s="109"/>
      <c r="I88" s="6" t="s">
        <v>88</v>
      </c>
      <c r="J88" s="7" t="s">
        <v>21</v>
      </c>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6.5" customHeight="1" x14ac:dyDescent="0.35">
      <c r="A89" s="4" t="s">
        <v>14</v>
      </c>
      <c r="B89" s="110" t="s">
        <v>92</v>
      </c>
      <c r="C89" s="110"/>
      <c r="D89" s="110"/>
      <c r="E89" s="110"/>
      <c r="F89" s="110"/>
      <c r="G89" s="110"/>
      <c r="H89" s="110"/>
      <c r="I89" s="56">
        <f>1/12</f>
        <v>8.3333333333333329E-2</v>
      </c>
      <c r="J89" s="32">
        <f>I24*I89</f>
        <v>219.375</v>
      </c>
      <c r="K89" s="44"/>
      <c r="L89" s="10"/>
      <c r="M89" s="10"/>
      <c r="N89" s="43"/>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75" customHeight="1" x14ac:dyDescent="0.35">
      <c r="A90" s="4" t="s">
        <v>15</v>
      </c>
      <c r="B90" s="96" t="s">
        <v>91</v>
      </c>
      <c r="C90" s="96"/>
      <c r="D90" s="96"/>
      <c r="E90" s="96"/>
      <c r="F90" s="96"/>
      <c r="G90" s="96"/>
      <c r="H90" s="96"/>
      <c r="I90" s="56">
        <f>(5/30/12)*100%</f>
        <v>1.3888888888888888E-2</v>
      </c>
      <c r="J90" s="32">
        <f>I24*I90</f>
        <v>36.5625</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5" customHeight="1" x14ac:dyDescent="0.35">
      <c r="A91" s="4" t="s">
        <v>29</v>
      </c>
      <c r="B91" s="96" t="s">
        <v>90</v>
      </c>
      <c r="C91" s="96"/>
      <c r="D91" s="96"/>
      <c r="E91" s="96"/>
      <c r="F91" s="96"/>
      <c r="G91" s="96"/>
      <c r="H91" s="96"/>
      <c r="I91" s="56">
        <f>(5/30/12)*0.015*100%</f>
        <v>2.0833333333333332E-4</v>
      </c>
      <c r="J91" s="32">
        <f>I24*I91</f>
        <v>0.54843749999999991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35">
      <c r="A92" s="4" t="s">
        <v>32</v>
      </c>
      <c r="B92" s="96" t="s">
        <v>96</v>
      </c>
      <c r="C92" s="96"/>
      <c r="D92" s="96"/>
      <c r="E92" s="96"/>
      <c r="F92" s="96"/>
      <c r="G92" s="96"/>
      <c r="H92" s="96"/>
      <c r="I92" s="59">
        <f>(1/12)*0.0178*100%/2</f>
        <v>7.4166666666666662E-4</v>
      </c>
      <c r="J92" s="32">
        <f>I24*I92</f>
        <v>1.9524374999999998</v>
      </c>
      <c r="K92" s="11"/>
      <c r="L92" s="10"/>
      <c r="M92" s="10"/>
      <c r="N92" s="10"/>
      <c r="O92" s="58"/>
      <c r="P92" s="5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31" customHeight="1" x14ac:dyDescent="0.35">
      <c r="A93" s="4" t="s">
        <v>8</v>
      </c>
      <c r="B93" s="96" t="s">
        <v>95</v>
      </c>
      <c r="C93" s="96"/>
      <c r="D93" s="96"/>
      <c r="E93" s="96"/>
      <c r="F93" s="96"/>
      <c r="G93" s="96"/>
      <c r="H93" s="96"/>
      <c r="I93" s="59">
        <f>11.11%*5.28%*50%</f>
        <v>2.9330399999999996E-3</v>
      </c>
      <c r="J93" s="32">
        <f>I24*I93</f>
        <v>7.7212277999999985</v>
      </c>
      <c r="K93" s="11"/>
      <c r="L93" s="61"/>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35">
      <c r="A94" s="1" t="s">
        <v>35</v>
      </c>
      <c r="B94" s="96" t="s">
        <v>89</v>
      </c>
      <c r="C94" s="96"/>
      <c r="D94" s="96"/>
      <c r="E94" s="96"/>
      <c r="F94" s="96"/>
      <c r="G94" s="96"/>
      <c r="H94" s="96"/>
      <c r="I94" s="56">
        <f>(1/30/12)*100%</f>
        <v>2.7777777777777779E-3</v>
      </c>
      <c r="J94" s="32">
        <f>I24*I94</f>
        <v>7.3125</v>
      </c>
      <c r="K94" s="11"/>
      <c r="L94" s="5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35">
      <c r="A95" s="62"/>
      <c r="B95" s="97" t="s">
        <v>97</v>
      </c>
      <c r="C95" s="98"/>
      <c r="D95" s="98"/>
      <c r="E95" s="98"/>
      <c r="F95" s="98"/>
      <c r="G95" s="98"/>
      <c r="H95" s="99"/>
      <c r="I95" s="60">
        <f>SUM(I89:I94)</f>
        <v>0.10388304</v>
      </c>
      <c r="J95" s="40">
        <f>SUM(J89:J94)</f>
        <v>273.47210279999996</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 customHeight="1" x14ac:dyDescent="0.35">
      <c r="A96" s="107"/>
      <c r="B96" s="107"/>
      <c r="C96" s="107"/>
      <c r="D96" s="107"/>
      <c r="E96" s="107"/>
      <c r="F96" s="107"/>
      <c r="G96" s="107"/>
      <c r="H96" s="107"/>
      <c r="I96" s="107"/>
      <c r="J96" s="107"/>
      <c r="K96" s="108"/>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9" customHeight="1" x14ac:dyDescent="0.35">
      <c r="A97" s="107"/>
      <c r="B97" s="107"/>
      <c r="C97" s="107"/>
      <c r="D97" s="107"/>
      <c r="E97" s="107"/>
      <c r="F97" s="107"/>
      <c r="G97" s="107"/>
      <c r="H97" s="107"/>
      <c r="I97" s="107"/>
      <c r="J97" s="107"/>
      <c r="K97" s="108"/>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x14ac:dyDescent="0.35">
      <c r="A98" s="106" t="s">
        <v>58</v>
      </c>
      <c r="B98" s="106"/>
      <c r="C98" s="106"/>
      <c r="D98" s="106"/>
      <c r="E98" s="106"/>
      <c r="F98" s="106"/>
      <c r="G98" s="106"/>
      <c r="H98" s="106"/>
      <c r="I98" s="106"/>
      <c r="J98" s="1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35">
      <c r="A99" s="3">
        <v>4</v>
      </c>
      <c r="B99" s="109" t="s">
        <v>59</v>
      </c>
      <c r="C99" s="109"/>
      <c r="D99" s="109"/>
      <c r="E99" s="109"/>
      <c r="F99" s="109"/>
      <c r="G99" s="109"/>
      <c r="H99" s="109"/>
      <c r="I99" s="8" t="s">
        <v>21</v>
      </c>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9.899999999999999" customHeight="1" x14ac:dyDescent="0.35">
      <c r="A100" s="5" t="s">
        <v>54</v>
      </c>
      <c r="B100" s="95" t="s">
        <v>55</v>
      </c>
      <c r="C100" s="95"/>
      <c r="D100" s="95"/>
      <c r="E100" s="95"/>
      <c r="F100" s="95"/>
      <c r="G100" s="95"/>
      <c r="H100" s="95"/>
      <c r="I100" s="32">
        <f>J95</f>
        <v>273.47210279999996</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x14ac:dyDescent="0.35">
      <c r="A101" s="5" t="s">
        <v>56</v>
      </c>
      <c r="B101" s="95" t="s">
        <v>57</v>
      </c>
      <c r="C101" s="95"/>
      <c r="D101" s="95"/>
      <c r="E101" s="95"/>
      <c r="F101" s="95"/>
      <c r="G101" s="95"/>
      <c r="H101" s="95"/>
      <c r="I101" s="32">
        <v>0</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35">
      <c r="A102" s="105" t="s">
        <v>1</v>
      </c>
      <c r="B102" s="105"/>
      <c r="C102" s="105"/>
      <c r="D102" s="105"/>
      <c r="E102" s="105"/>
      <c r="F102" s="105"/>
      <c r="G102" s="105"/>
      <c r="H102" s="105"/>
      <c r="I102" s="33">
        <f>SUM(I100+I101)</f>
        <v>273.47210279999996</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5" customHeight="1" x14ac:dyDescent="0.35">
      <c r="A103" s="100"/>
      <c r="B103" s="100"/>
      <c r="C103" s="100"/>
      <c r="D103" s="100"/>
      <c r="E103" s="100"/>
      <c r="F103" s="100"/>
      <c r="G103" s="100"/>
      <c r="H103" s="100"/>
      <c r="I103" s="100"/>
      <c r="J103" s="10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x14ac:dyDescent="0.35">
      <c r="A104" s="100"/>
      <c r="B104" s="100"/>
      <c r="C104" s="100"/>
      <c r="D104" s="100"/>
      <c r="E104" s="100"/>
      <c r="F104" s="100"/>
      <c r="G104" s="100"/>
      <c r="H104" s="100"/>
      <c r="I104" s="100"/>
      <c r="J104" s="10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35">
      <c r="A105" s="106" t="s">
        <v>60</v>
      </c>
      <c r="B105" s="106"/>
      <c r="C105" s="106"/>
      <c r="D105" s="106"/>
      <c r="E105" s="106"/>
      <c r="F105" s="106"/>
      <c r="G105" s="106"/>
      <c r="H105" s="106"/>
      <c r="I105" s="106"/>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35">
      <c r="A106" s="6">
        <v>5</v>
      </c>
      <c r="B106" s="105" t="s">
        <v>61</v>
      </c>
      <c r="C106" s="105"/>
      <c r="D106" s="105"/>
      <c r="E106" s="105"/>
      <c r="F106" s="105"/>
      <c r="G106" s="105"/>
      <c r="H106" s="105"/>
      <c r="I106" s="6" t="s">
        <v>21</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x14ac:dyDescent="0.35">
      <c r="A107" s="4" t="s">
        <v>14</v>
      </c>
      <c r="B107" s="96" t="s">
        <v>62</v>
      </c>
      <c r="C107" s="96"/>
      <c r="D107" s="96"/>
      <c r="E107" s="96"/>
      <c r="F107" s="96"/>
      <c r="G107" s="96"/>
      <c r="H107" s="96"/>
      <c r="I107" s="41">
        <v>0</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35">
      <c r="A108" s="4" t="s">
        <v>15</v>
      </c>
      <c r="B108" s="96" t="s">
        <v>63</v>
      </c>
      <c r="C108" s="96"/>
      <c r="D108" s="96"/>
      <c r="E108" s="96"/>
      <c r="F108" s="96"/>
      <c r="G108" s="96"/>
      <c r="H108" s="96"/>
      <c r="I108" s="34"/>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35">
      <c r="A109" s="4" t="s">
        <v>29</v>
      </c>
      <c r="B109" s="95" t="s">
        <v>64</v>
      </c>
      <c r="C109" s="95"/>
      <c r="D109" s="95"/>
      <c r="E109" s="95"/>
      <c r="F109" s="95"/>
      <c r="G109" s="95"/>
      <c r="H109" s="95"/>
      <c r="I109" s="34"/>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x14ac:dyDescent="0.35">
      <c r="A110" s="4" t="s">
        <v>32</v>
      </c>
      <c r="B110" s="96" t="s">
        <v>65</v>
      </c>
      <c r="C110" s="96"/>
      <c r="D110" s="96"/>
      <c r="E110" s="96"/>
      <c r="F110" s="96"/>
      <c r="G110" s="96"/>
      <c r="H110" s="96"/>
      <c r="I110" s="34" t="s">
        <v>66</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35">
      <c r="A111" s="97" t="s">
        <v>1</v>
      </c>
      <c r="B111" s="98"/>
      <c r="C111" s="98"/>
      <c r="D111" s="98"/>
      <c r="E111" s="98"/>
      <c r="F111" s="98"/>
      <c r="G111" s="98"/>
      <c r="H111" s="99"/>
      <c r="I111" s="38">
        <f>SUM(I107:I110)</f>
        <v>0</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3" customHeight="1" x14ac:dyDescent="0.35">
      <c r="A112" s="100"/>
      <c r="B112" s="100"/>
      <c r="C112" s="100"/>
      <c r="D112" s="100"/>
      <c r="E112" s="100"/>
      <c r="F112" s="100"/>
      <c r="G112" s="100"/>
      <c r="H112" s="100"/>
      <c r="I112" s="100"/>
      <c r="J112" s="10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12" ht="15" customHeight="1" x14ac:dyDescent="0.35">
      <c r="A113" s="100"/>
      <c r="B113" s="100"/>
      <c r="C113" s="100"/>
      <c r="D113" s="100"/>
      <c r="E113" s="100"/>
      <c r="F113" s="100"/>
      <c r="G113" s="100"/>
      <c r="H113" s="100"/>
      <c r="I113" s="100"/>
      <c r="J113" s="101"/>
      <c r="K113" s="10"/>
      <c r="L113" s="10"/>
    </row>
    <row r="114" spans="1:12" s="51" customFormat="1" ht="15.5" x14ac:dyDescent="0.3">
      <c r="A114" s="102" t="s">
        <v>98</v>
      </c>
      <c r="B114" s="103"/>
      <c r="C114" s="103"/>
      <c r="D114" s="103"/>
      <c r="E114" s="103"/>
      <c r="F114" s="103"/>
      <c r="G114" s="103"/>
      <c r="H114" s="104"/>
    </row>
    <row r="115" spans="1:12" s="51" customFormat="1" ht="13" x14ac:dyDescent="0.3">
      <c r="A115" s="92"/>
      <c r="B115" s="92"/>
      <c r="C115" s="92"/>
      <c r="D115" s="92"/>
      <c r="E115" s="92"/>
      <c r="F115" s="92"/>
      <c r="G115" s="92"/>
      <c r="H115" s="92"/>
      <c r="I115" s="92"/>
      <c r="J115" s="92"/>
    </row>
    <row r="116" spans="1:12" s="68" customFormat="1" ht="29" customHeight="1" x14ac:dyDescent="0.35">
      <c r="A116" s="20">
        <v>6</v>
      </c>
      <c r="B116" s="93" t="s">
        <v>99</v>
      </c>
      <c r="C116" s="93"/>
      <c r="D116" s="93"/>
      <c r="E116" s="93"/>
      <c r="F116" s="20" t="s">
        <v>25</v>
      </c>
      <c r="G116" s="84" t="s">
        <v>21</v>
      </c>
      <c r="H116" s="84"/>
    </row>
    <row r="117" spans="1:12" s="68" customFormat="1" x14ac:dyDescent="0.35">
      <c r="A117" s="20" t="s">
        <v>14</v>
      </c>
      <c r="B117" s="93" t="s">
        <v>5</v>
      </c>
      <c r="C117" s="93"/>
      <c r="D117" s="93"/>
      <c r="E117" s="93"/>
      <c r="F117" s="69">
        <v>0.06</v>
      </c>
      <c r="G117" s="94">
        <f>(I24+I72+J83+I102+I111)*F117</f>
        <v>317.53178944799998</v>
      </c>
      <c r="H117" s="94"/>
    </row>
    <row r="118" spans="1:12" s="68" customFormat="1" x14ac:dyDescent="0.35">
      <c r="A118" s="20" t="s">
        <v>15</v>
      </c>
      <c r="B118" s="93" t="s">
        <v>7</v>
      </c>
      <c r="C118" s="93"/>
      <c r="D118" s="93"/>
      <c r="E118" s="93"/>
      <c r="F118" s="69">
        <v>6.7900000000000002E-2</v>
      </c>
      <c r="G118" s="94">
        <f>(I24+I72+J83+I102+I111)*F118</f>
        <v>359.34014172532</v>
      </c>
      <c r="H118" s="94"/>
    </row>
    <row r="119" spans="1:12" s="68" customFormat="1" x14ac:dyDescent="0.35">
      <c r="A119" s="20" t="s">
        <v>29</v>
      </c>
      <c r="B119" s="93" t="s">
        <v>6</v>
      </c>
      <c r="C119" s="93"/>
      <c r="D119" s="93"/>
      <c r="E119" s="93"/>
      <c r="F119" s="69"/>
      <c r="G119" s="94"/>
      <c r="H119" s="94"/>
    </row>
    <row r="120" spans="1:12" s="68" customFormat="1" x14ac:dyDescent="0.35">
      <c r="A120" s="20"/>
      <c r="B120" s="93" t="s">
        <v>100</v>
      </c>
      <c r="C120" s="93"/>
      <c r="D120" s="93"/>
      <c r="E120" s="93"/>
      <c r="F120" s="65">
        <v>1.6500000000000001E-2</v>
      </c>
      <c r="G120" s="94">
        <f>(I24+I72+J83+I102+I111)*F120</f>
        <v>87.321242098200003</v>
      </c>
      <c r="H120" s="94"/>
      <c r="I120" s="66" t="s">
        <v>125</v>
      </c>
    </row>
    <row r="121" spans="1:12" s="68" customFormat="1" x14ac:dyDescent="0.35">
      <c r="A121" s="20"/>
      <c r="B121" s="93" t="s">
        <v>101</v>
      </c>
      <c r="C121" s="93"/>
      <c r="D121" s="93"/>
      <c r="E121" s="93"/>
      <c r="F121" s="65">
        <v>7.5999999999999998E-2</v>
      </c>
      <c r="G121" s="94">
        <f>(I24+I72+J83+I102+I111)*F121</f>
        <v>402.20693330080002</v>
      </c>
      <c r="H121" s="94"/>
      <c r="I121" s="66" t="s">
        <v>126</v>
      </c>
    </row>
    <row r="122" spans="1:12" s="68" customFormat="1" x14ac:dyDescent="0.35">
      <c r="A122" s="20"/>
      <c r="B122" s="93" t="s">
        <v>102</v>
      </c>
      <c r="C122" s="93"/>
      <c r="D122" s="93"/>
      <c r="E122" s="93"/>
      <c r="F122" s="69"/>
      <c r="G122" s="94"/>
      <c r="H122" s="94"/>
    </row>
    <row r="123" spans="1:12" s="68" customFormat="1" x14ac:dyDescent="0.35">
      <c r="A123" s="20"/>
      <c r="B123" s="93" t="s">
        <v>157</v>
      </c>
      <c r="C123" s="93"/>
      <c r="D123" s="93"/>
      <c r="E123" s="93"/>
      <c r="F123" s="65">
        <v>0.05</v>
      </c>
      <c r="G123" s="94">
        <f>(I24+I72+J83+I102+I111)*F123</f>
        <v>264.60982454000003</v>
      </c>
      <c r="H123" s="94"/>
    </row>
    <row r="124" spans="1:12" s="68" customFormat="1" x14ac:dyDescent="0.35">
      <c r="A124" s="20"/>
      <c r="B124" s="93" t="s">
        <v>97</v>
      </c>
      <c r="C124" s="93"/>
      <c r="D124" s="93"/>
      <c r="E124" s="93"/>
      <c r="G124" s="94"/>
      <c r="H124" s="94"/>
    </row>
    <row r="125" spans="1:12" s="68" customFormat="1" x14ac:dyDescent="0.35">
      <c r="A125" s="84" t="s">
        <v>103</v>
      </c>
      <c r="B125" s="84"/>
      <c r="C125" s="84"/>
      <c r="D125" s="84"/>
      <c r="E125" s="84"/>
      <c r="F125" s="67">
        <f>SUM(F117:F123)</f>
        <v>0.27040000000000003</v>
      </c>
      <c r="G125" s="89">
        <f>SUM(G117:H123)</f>
        <v>1431.0099311123201</v>
      </c>
      <c r="H125" s="89"/>
    </row>
    <row r="126" spans="1:12" ht="15" customHeight="1" x14ac:dyDescent="0.35">
      <c r="A126" s="10"/>
      <c r="B126" s="10"/>
      <c r="C126" s="10"/>
      <c r="D126" s="10"/>
      <c r="E126" s="10"/>
      <c r="F126" s="10"/>
      <c r="G126" s="45"/>
      <c r="H126" s="45"/>
      <c r="I126" s="10"/>
      <c r="J126" s="11"/>
      <c r="K126" s="10"/>
      <c r="L126" s="10"/>
    </row>
    <row r="127" spans="1:12" ht="15" customHeight="1" x14ac:dyDescent="0.35">
      <c r="A127" s="10"/>
      <c r="B127" s="10"/>
      <c r="C127" s="10"/>
      <c r="D127" s="10"/>
      <c r="E127" s="10"/>
      <c r="F127" s="10"/>
      <c r="G127" s="10"/>
      <c r="H127" s="10"/>
      <c r="I127" s="10"/>
      <c r="J127" s="11"/>
      <c r="K127" s="10"/>
      <c r="L127" s="10"/>
    </row>
    <row r="128" spans="1:12" ht="15" customHeight="1" x14ac:dyDescent="0.35">
      <c r="A128" s="10"/>
      <c r="B128" s="10"/>
      <c r="C128" s="10"/>
      <c r="D128" s="10"/>
      <c r="E128" s="10"/>
      <c r="F128" s="10"/>
      <c r="G128" s="10"/>
      <c r="H128" s="10"/>
      <c r="I128" s="10"/>
      <c r="J128" s="11"/>
      <c r="K128" s="10"/>
      <c r="L128" s="10"/>
    </row>
    <row r="129" spans="1:9" s="51" customFormat="1" ht="15.5" x14ac:dyDescent="0.3">
      <c r="A129" s="90" t="s">
        <v>104</v>
      </c>
      <c r="B129" s="91"/>
      <c r="C129" s="91"/>
      <c r="D129" s="91"/>
      <c r="E129" s="91"/>
      <c r="F129" s="91"/>
      <c r="G129" s="91"/>
      <c r="H129" s="91"/>
    </row>
    <row r="130" spans="1:9" s="51" customFormat="1" ht="13" x14ac:dyDescent="0.3">
      <c r="A130" s="92"/>
      <c r="B130" s="92"/>
      <c r="C130" s="92"/>
      <c r="D130" s="92"/>
      <c r="E130" s="92"/>
      <c r="F130" s="92"/>
      <c r="G130" s="92"/>
      <c r="H130" s="92"/>
      <c r="I130" s="92"/>
    </row>
    <row r="131" spans="1:9" customFormat="1" x14ac:dyDescent="0.35">
      <c r="A131" s="20"/>
      <c r="B131" s="84" t="s">
        <v>67</v>
      </c>
      <c r="C131" s="84"/>
      <c r="D131" s="84"/>
      <c r="E131" s="84"/>
      <c r="F131" s="84"/>
      <c r="G131" s="84"/>
      <c r="H131" s="20" t="s">
        <v>21</v>
      </c>
    </row>
    <row r="132" spans="1:9" customFormat="1" x14ac:dyDescent="0.35">
      <c r="A132" s="20" t="s">
        <v>14</v>
      </c>
      <c r="B132" s="88" t="s">
        <v>68</v>
      </c>
      <c r="C132" s="88"/>
      <c r="D132" s="88"/>
      <c r="E132" s="88"/>
      <c r="F132" s="88"/>
      <c r="G132" s="88"/>
      <c r="H132" s="71">
        <f>I24</f>
        <v>2632.5</v>
      </c>
    </row>
    <row r="133" spans="1:9" customFormat="1" x14ac:dyDescent="0.35">
      <c r="A133" s="20" t="s">
        <v>15</v>
      </c>
      <c r="B133" s="88" t="s">
        <v>105</v>
      </c>
      <c r="C133" s="88"/>
      <c r="D133" s="88"/>
      <c r="E133" s="88"/>
      <c r="F133" s="88"/>
      <c r="G133" s="88"/>
      <c r="H133" s="71">
        <f>I72</f>
        <v>2212.1974179999997</v>
      </c>
    </row>
    <row r="134" spans="1:9" customFormat="1" x14ac:dyDescent="0.35">
      <c r="A134" s="20" t="s">
        <v>29</v>
      </c>
      <c r="B134" s="88" t="s">
        <v>49</v>
      </c>
      <c r="C134" s="88"/>
      <c r="D134" s="88"/>
      <c r="E134" s="88"/>
      <c r="F134" s="88"/>
      <c r="G134" s="88"/>
      <c r="H134" s="71">
        <f>J83</f>
        <v>174.02697000000001</v>
      </c>
    </row>
    <row r="135" spans="1:9" customFormat="1" x14ac:dyDescent="0.35">
      <c r="A135" s="20" t="s">
        <v>32</v>
      </c>
      <c r="B135" s="87" t="s">
        <v>52</v>
      </c>
      <c r="C135" s="87"/>
      <c r="D135" s="87"/>
      <c r="E135" s="87"/>
      <c r="F135" s="87"/>
      <c r="G135" s="87"/>
      <c r="H135" s="71">
        <f>I102</f>
        <v>273.47210279999996</v>
      </c>
    </row>
    <row r="136" spans="1:9" customFormat="1" x14ac:dyDescent="0.35">
      <c r="A136" s="20" t="s">
        <v>8</v>
      </c>
      <c r="B136" s="88" t="s">
        <v>106</v>
      </c>
      <c r="C136" s="88"/>
      <c r="D136" s="88"/>
      <c r="E136" s="88"/>
      <c r="F136" s="88"/>
      <c r="G136" s="88"/>
      <c r="H136" s="81">
        <f>I111</f>
        <v>0</v>
      </c>
    </row>
    <row r="137" spans="1:9" customFormat="1" ht="13" customHeight="1" x14ac:dyDescent="0.35">
      <c r="A137" s="84" t="s">
        <v>107</v>
      </c>
      <c r="B137" s="84"/>
      <c r="C137" s="84"/>
      <c r="D137" s="84"/>
      <c r="E137" s="84"/>
      <c r="F137" s="84"/>
      <c r="G137" s="84"/>
      <c r="H137" s="72">
        <f>SUM(H132:H136)</f>
        <v>5292.1964908</v>
      </c>
    </row>
    <row r="138" spans="1:9" customFormat="1" x14ac:dyDescent="0.35">
      <c r="A138" s="20" t="s">
        <v>35</v>
      </c>
      <c r="B138" s="88" t="s">
        <v>108</v>
      </c>
      <c r="C138" s="88"/>
      <c r="D138" s="88"/>
      <c r="E138" s="88"/>
      <c r="F138" s="88"/>
      <c r="G138" s="88"/>
      <c r="H138" s="71">
        <f>G125</f>
        <v>1431.0099311123201</v>
      </c>
    </row>
    <row r="139" spans="1:9" customFormat="1" ht="13" customHeight="1" x14ac:dyDescent="0.35">
      <c r="A139" s="84" t="s">
        <v>109</v>
      </c>
      <c r="B139" s="84"/>
      <c r="C139" s="84"/>
      <c r="D139" s="84"/>
      <c r="E139" s="84"/>
      <c r="F139" s="84"/>
      <c r="G139" s="84"/>
      <c r="H139" s="73">
        <f>H137+H138</f>
        <v>6723.2064219123204</v>
      </c>
    </row>
    <row r="140" spans="1:9" s="51" customFormat="1" ht="13" customHeight="1" x14ac:dyDescent="0.3">
      <c r="A140" s="85" t="s">
        <v>110</v>
      </c>
      <c r="B140" s="85"/>
      <c r="C140" s="85"/>
      <c r="D140" s="85"/>
      <c r="E140" s="85"/>
      <c r="F140" s="85"/>
      <c r="G140" s="85"/>
      <c r="H140" s="74">
        <f>12*H139</f>
        <v>80678.477062947844</v>
      </c>
    </row>
    <row r="141" spans="1:9" s="70" customFormat="1" ht="15" customHeight="1" x14ac:dyDescent="0.3">
      <c r="A141" s="86" t="s">
        <v>111</v>
      </c>
      <c r="B141" s="86"/>
      <c r="C141" s="86"/>
      <c r="D141" s="86"/>
      <c r="E141" s="86"/>
      <c r="F141" s="86"/>
      <c r="G141" s="86"/>
      <c r="H141" s="86"/>
    </row>
    <row r="142" spans="1:9" s="70" customFormat="1" ht="121" customHeight="1" x14ac:dyDescent="0.3">
      <c r="A142" s="87" t="s">
        <v>112</v>
      </c>
      <c r="B142" s="87"/>
      <c r="C142" s="87"/>
      <c r="D142" s="87"/>
      <c r="E142" s="87"/>
      <c r="F142" s="87"/>
      <c r="G142" s="87"/>
      <c r="H142" s="87"/>
    </row>
    <row r="143" spans="1:9" x14ac:dyDescent="0.35">
      <c r="A143" s="27"/>
      <c r="B143" s="27"/>
      <c r="C143" s="27"/>
      <c r="D143" s="27"/>
      <c r="E143" s="27"/>
      <c r="F143" s="27"/>
      <c r="G143" s="27"/>
      <c r="H143" s="27"/>
    </row>
  </sheetData>
  <mergeCells count="140">
    <mergeCell ref="B17:F17"/>
    <mergeCell ref="G17:I17"/>
    <mergeCell ref="A18:J19"/>
    <mergeCell ref="A20:I20"/>
    <mergeCell ref="B21:G21"/>
    <mergeCell ref="B22:H22"/>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0:H30"/>
    <mergeCell ref="B31:G31"/>
    <mergeCell ref="B32:G32"/>
    <mergeCell ref="A33:G33"/>
    <mergeCell ref="A34:I34"/>
    <mergeCell ref="A35:J36"/>
    <mergeCell ref="B23:G23"/>
    <mergeCell ref="A24:H24"/>
    <mergeCell ref="A25:I25"/>
    <mergeCell ref="A26:J27"/>
    <mergeCell ref="A28:I28"/>
    <mergeCell ref="A29:I29"/>
    <mergeCell ref="B43:G43"/>
    <mergeCell ref="B44:G44"/>
    <mergeCell ref="B45:G45"/>
    <mergeCell ref="A46:G46"/>
    <mergeCell ref="B47:G47"/>
    <mergeCell ref="A48:G48"/>
    <mergeCell ref="A37:I37"/>
    <mergeCell ref="B38:G38"/>
    <mergeCell ref="B39:G39"/>
    <mergeCell ref="B40:G40"/>
    <mergeCell ref="B41:C41"/>
    <mergeCell ref="B42:G42"/>
    <mergeCell ref="B56:G56"/>
    <mergeCell ref="B57:G57"/>
    <mergeCell ref="B58:G58"/>
    <mergeCell ref="B59:H59"/>
    <mergeCell ref="B60:G60"/>
    <mergeCell ref="B61:G61"/>
    <mergeCell ref="A49:I49"/>
    <mergeCell ref="A50:J51"/>
    <mergeCell ref="A52:I52"/>
    <mergeCell ref="B53:H53"/>
    <mergeCell ref="B54:H54"/>
    <mergeCell ref="B55:G55"/>
    <mergeCell ref="B69:H69"/>
    <mergeCell ref="B70:H70"/>
    <mergeCell ref="B71:H71"/>
    <mergeCell ref="A72:H72"/>
    <mergeCell ref="A73:K74"/>
    <mergeCell ref="A75:J75"/>
    <mergeCell ref="B62:G62"/>
    <mergeCell ref="B63:H63"/>
    <mergeCell ref="A64:I64"/>
    <mergeCell ref="A65:J66"/>
    <mergeCell ref="A67:I67"/>
    <mergeCell ref="B68:H68"/>
    <mergeCell ref="B82:H82"/>
    <mergeCell ref="B83:H83"/>
    <mergeCell ref="A84:J85"/>
    <mergeCell ref="A86:J86"/>
    <mergeCell ref="A87:J87"/>
    <mergeCell ref="B88:H88"/>
    <mergeCell ref="B76:H76"/>
    <mergeCell ref="B77:H77"/>
    <mergeCell ref="B78:H78"/>
    <mergeCell ref="B79:H79"/>
    <mergeCell ref="B80:H80"/>
    <mergeCell ref="B81:H81"/>
    <mergeCell ref="B95:H95"/>
    <mergeCell ref="A96:K97"/>
    <mergeCell ref="A98:I98"/>
    <mergeCell ref="B99:H99"/>
    <mergeCell ref="B100:H100"/>
    <mergeCell ref="B101:H101"/>
    <mergeCell ref="B89:H89"/>
    <mergeCell ref="B90:H90"/>
    <mergeCell ref="B91:H91"/>
    <mergeCell ref="B92:H92"/>
    <mergeCell ref="B93:H93"/>
    <mergeCell ref="B94:H94"/>
    <mergeCell ref="B109:H109"/>
    <mergeCell ref="B110:H110"/>
    <mergeCell ref="A111:H111"/>
    <mergeCell ref="A112:J113"/>
    <mergeCell ref="A114:H114"/>
    <mergeCell ref="A115:J115"/>
    <mergeCell ref="A102:H102"/>
    <mergeCell ref="A103:J104"/>
    <mergeCell ref="A105:I105"/>
    <mergeCell ref="B106:H106"/>
    <mergeCell ref="B107:H107"/>
    <mergeCell ref="B108:H108"/>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25:E125"/>
    <mergeCell ref="G125:H125"/>
    <mergeCell ref="A129:H129"/>
    <mergeCell ref="A130:I130"/>
    <mergeCell ref="B131:G131"/>
    <mergeCell ref="B132:G132"/>
    <mergeCell ref="B122:E122"/>
    <mergeCell ref="G122:H122"/>
    <mergeCell ref="B123:E123"/>
    <mergeCell ref="G123:H123"/>
    <mergeCell ref="B124:E124"/>
    <mergeCell ref="G124:H124"/>
    <mergeCell ref="A139:G139"/>
    <mergeCell ref="A140:G140"/>
    <mergeCell ref="A141:H141"/>
    <mergeCell ref="A142:H142"/>
    <mergeCell ref="B133:G133"/>
    <mergeCell ref="B134:G134"/>
    <mergeCell ref="B135:G135"/>
    <mergeCell ref="B136:G136"/>
    <mergeCell ref="A137:G137"/>
    <mergeCell ref="B138:G138"/>
  </mergeCells>
  <pageMargins left="0.511811024" right="0.511811024" top="0.78740157499999996" bottom="0.78740157499999996" header="0.31496062000000002" footer="0.31496062000000002"/>
  <pageSetup paperSize="9"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B911C4770B81342BEB798D831453045" ma:contentTypeVersion="6" ma:contentTypeDescription="Create a new document." ma:contentTypeScope="" ma:versionID="fa8b3d04140e8a7cf378c07d90c58b77">
  <xsd:schema xmlns:xsd="http://www.w3.org/2001/XMLSchema" xmlns:xs="http://www.w3.org/2001/XMLSchema" xmlns:p="http://schemas.microsoft.com/office/2006/metadata/properties" xmlns:ns3="d59026d4-742b-4a57-97e5-8193f6ca8c08" xmlns:ns4="daec6743-c973-404e-a323-100dd5ff9e59" targetNamespace="http://schemas.microsoft.com/office/2006/metadata/properties" ma:root="true" ma:fieldsID="291c57920a00c90c80f050ead5dfa64f" ns3:_="" ns4:_="">
    <xsd:import namespace="d59026d4-742b-4a57-97e5-8193f6ca8c08"/>
    <xsd:import namespace="daec6743-c973-404e-a323-100dd5ff9e59"/>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9026d4-742b-4a57-97e5-8193f6ca8c08"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aec6743-c973-404e-a323-100dd5ff9e59"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_activity" ma:index="13" nillable="true" ma:displayName="_activity" ma:hidden="true" ma:internalName="_activity">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daec6743-c973-404e-a323-100dd5ff9e59" xsi:nil="true"/>
  </documentManagement>
</p:properties>
</file>

<file path=customXml/itemProps1.xml><?xml version="1.0" encoding="utf-8"?>
<ds:datastoreItem xmlns:ds="http://schemas.openxmlformats.org/officeDocument/2006/customXml" ds:itemID="{1ECCD510-2A20-498F-B11F-8B2300DBBCA6}">
  <ds:schemaRefs>
    <ds:schemaRef ds:uri="http://schemas.microsoft.com/sharepoint/v3/contenttype/forms"/>
  </ds:schemaRefs>
</ds:datastoreItem>
</file>

<file path=customXml/itemProps2.xml><?xml version="1.0" encoding="utf-8"?>
<ds:datastoreItem xmlns:ds="http://schemas.openxmlformats.org/officeDocument/2006/customXml" ds:itemID="{50317810-3DD1-49DE-ACB4-BC011227C9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9026d4-742b-4a57-97e5-8193f6ca8c08"/>
    <ds:schemaRef ds:uri="daec6743-c973-404e-a323-100dd5ff9e5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2303D5E-E547-444F-9856-02903E6E79DE}">
  <ds:schemaRefs>
    <ds:schemaRef ds:uri="http://www.w3.org/XML/1998/namespace"/>
    <ds:schemaRef ds:uri="daec6743-c973-404e-a323-100dd5ff9e59"/>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d59026d4-742b-4a57-97e5-8193f6ca8c08"/>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16</vt:i4>
      </vt:variant>
    </vt:vector>
  </HeadingPairs>
  <TitlesOfParts>
    <vt:vector size="16" baseType="lpstr">
      <vt:lpstr>Item 103 São Paulo</vt:lpstr>
      <vt:lpstr>Item 104 Araçatuba</vt:lpstr>
      <vt:lpstr>Item 105 Araraquara</vt:lpstr>
      <vt:lpstr>Item 106 Bauru</vt:lpstr>
      <vt:lpstr>Item 107 Campinas</vt:lpstr>
      <vt:lpstr>Item 108 Cruzeiro</vt:lpstr>
      <vt:lpstr>Item 109 Jales</vt:lpstr>
      <vt:lpstr>Item 110 Marília</vt:lpstr>
      <vt:lpstr>Item 111 Piracibaca</vt:lpstr>
      <vt:lpstr>Item 112 Presidente Prudente</vt:lpstr>
      <vt:lpstr>Item 113 Ribeirão Preto</vt:lpstr>
      <vt:lpstr>Item 114 Santos</vt:lpstr>
      <vt:lpstr>Item 115 São José do Preto</vt:lpstr>
      <vt:lpstr>Item 116 São José dos Campos</vt:lpstr>
      <vt:lpstr>Item 117 São Sebastião</vt:lpstr>
      <vt:lpstr>Item 118 Sorocaba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vitor figueiredo</dc:creator>
  <cp:lastModifiedBy>Eliezer Gentil de Souza</cp:lastModifiedBy>
  <cp:lastPrinted>2023-03-14T15:12:16Z</cp:lastPrinted>
  <dcterms:created xsi:type="dcterms:W3CDTF">2023-03-10T19:46:25Z</dcterms:created>
  <dcterms:modified xsi:type="dcterms:W3CDTF">2024-09-10T15:13:57Z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0x0101004B911C4770B81342BEB798D831453045</vt:lpwstr>
  </property>
</Properties>
</file>